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330" windowWidth="28710" windowHeight="14130"/>
  </bookViews>
  <sheets>
    <sheet name="2023 год" sheetId="2" r:id="rId1"/>
  </sheets>
  <externalReferences>
    <externalReference r:id="rId2"/>
    <externalReference r:id="rId3"/>
  </externalReferences>
  <definedNames>
    <definedName name="Акцизы" localSheetId="0">'[1]акт сверки - старый'!#REF!</definedName>
    <definedName name="Акцизы">'[1]акт сверки - старый'!#REF!</definedName>
    <definedName name="Акцизы1" localSheetId="0">'[2]акт сверки - старый'!#REF!</definedName>
    <definedName name="Акцизы1">'[2]акт сверки - старый'!#REF!</definedName>
    <definedName name="_xlnm.Print_Titles" localSheetId="0">'2023 год'!$10:$12</definedName>
    <definedName name="_xlnm.Print_Area" localSheetId="0">'2023 год'!$A$1:$E$249</definedName>
  </definedNames>
  <calcPr calcId="145621"/>
</workbook>
</file>

<file path=xl/calcChain.xml><?xml version="1.0" encoding="utf-8"?>
<calcChain xmlns="http://schemas.openxmlformats.org/spreadsheetml/2006/main">
  <c r="D181" i="2" l="1"/>
  <c r="E183" i="2"/>
  <c r="E182" i="2"/>
  <c r="D236" i="2"/>
  <c r="C236" i="2"/>
  <c r="D242" i="2"/>
  <c r="E238" i="2"/>
  <c r="D230" i="2"/>
  <c r="E243" i="2"/>
  <c r="E240" i="2"/>
  <c r="E239" i="2"/>
  <c r="E237" i="2"/>
  <c r="E234" i="2"/>
  <c r="E233" i="2"/>
  <c r="E232" i="2"/>
  <c r="E231" i="2"/>
  <c r="E228" i="2"/>
  <c r="E227" i="2"/>
  <c r="D226" i="2"/>
  <c r="E224" i="2"/>
  <c r="E223" i="2"/>
  <c r="E222" i="2"/>
  <c r="E221" i="2"/>
  <c r="E220" i="2"/>
  <c r="E219" i="2"/>
  <c r="D218" i="2"/>
  <c r="E216" i="2"/>
  <c r="D215" i="2"/>
  <c r="C215" i="2"/>
  <c r="E213" i="2"/>
  <c r="E212" i="2"/>
  <c r="E211" i="2"/>
  <c r="E210" i="2"/>
  <c r="E209" i="2"/>
  <c r="D208" i="2"/>
  <c r="C208" i="2"/>
  <c r="E206" i="2"/>
  <c r="E205" i="2"/>
  <c r="E204" i="2"/>
  <c r="E203" i="2"/>
  <c r="D202" i="2"/>
  <c r="C202" i="2"/>
  <c r="E202" i="2"/>
  <c r="E200" i="2"/>
  <c r="E199" i="2"/>
  <c r="D198" i="2"/>
  <c r="C198" i="2"/>
  <c r="E196" i="2"/>
  <c r="E195" i="2"/>
  <c r="E194" i="2"/>
  <c r="E193" i="2"/>
  <c r="E192" i="2"/>
  <c r="E191" i="2"/>
  <c r="E190" i="2"/>
  <c r="D189" i="2"/>
  <c r="E189" i="2"/>
  <c r="C189" i="2"/>
  <c r="C242" i="2"/>
  <c r="C230" i="2"/>
  <c r="E230" i="2" s="1"/>
  <c r="C226" i="2"/>
  <c r="C218" i="2"/>
  <c r="C181" i="2"/>
  <c r="E17" i="2"/>
  <c r="E19" i="2"/>
  <c r="E20" i="2"/>
  <c r="E21" i="2"/>
  <c r="E23" i="2"/>
  <c r="E24" i="2"/>
  <c r="E25" i="2"/>
  <c r="E28" i="2"/>
  <c r="E29" i="2"/>
  <c r="E30" i="2"/>
  <c r="E35" i="2"/>
  <c r="E36" i="2"/>
  <c r="E38" i="2"/>
  <c r="E45" i="2"/>
  <c r="E46" i="2"/>
  <c r="E48" i="2"/>
  <c r="E51" i="2"/>
  <c r="E53" i="2"/>
  <c r="E54" i="2"/>
  <c r="E55" i="2"/>
  <c r="E58" i="2"/>
  <c r="E60" i="2"/>
  <c r="E63" i="2"/>
  <c r="E66" i="2"/>
  <c r="E68" i="2"/>
  <c r="E69" i="2"/>
  <c r="E70" i="2"/>
  <c r="E83" i="2"/>
  <c r="E85" i="2"/>
  <c r="E87" i="2"/>
  <c r="E88" i="2"/>
  <c r="E91" i="2"/>
  <c r="E93" i="2"/>
  <c r="E94" i="2"/>
  <c r="E96" i="2"/>
  <c r="E97" i="2"/>
  <c r="E98" i="2"/>
  <c r="E99" i="2"/>
  <c r="E102" i="2"/>
  <c r="E104" i="2"/>
  <c r="E105" i="2"/>
  <c r="E106" i="2"/>
  <c r="E108" i="2"/>
  <c r="E109" i="2"/>
  <c r="E110" i="2"/>
  <c r="E111" i="2"/>
  <c r="E112" i="2"/>
  <c r="E113" i="2"/>
  <c r="E115" i="2"/>
  <c r="E118" i="2"/>
  <c r="E120" i="2"/>
  <c r="E122" i="2"/>
  <c r="E124" i="2"/>
  <c r="E127" i="2"/>
  <c r="E130" i="2"/>
  <c r="E131" i="2"/>
  <c r="E134" i="2"/>
  <c r="E136" i="2"/>
  <c r="E138" i="2"/>
  <c r="E139" i="2"/>
  <c r="E142" i="2"/>
  <c r="E143" i="2"/>
  <c r="E144" i="2"/>
  <c r="E145" i="2"/>
  <c r="E146" i="2"/>
  <c r="E147" i="2"/>
  <c r="E148" i="2"/>
  <c r="E150" i="2"/>
  <c r="E151" i="2"/>
  <c r="E152" i="2"/>
  <c r="E153" i="2"/>
  <c r="E154" i="2"/>
  <c r="E155" i="2"/>
  <c r="E156" i="2"/>
  <c r="E157" i="2"/>
  <c r="E159" i="2"/>
  <c r="E160" i="2"/>
  <c r="E161" i="2"/>
  <c r="E162" i="2"/>
  <c r="E163" i="2"/>
  <c r="E164" i="2"/>
  <c r="E165" i="2"/>
  <c r="E167" i="2"/>
  <c r="E168" i="2"/>
  <c r="E169" i="2"/>
  <c r="E170" i="2"/>
  <c r="E171" i="2"/>
  <c r="E172" i="2"/>
  <c r="E173" i="2"/>
  <c r="E174" i="2"/>
  <c r="E175" i="2"/>
  <c r="E179" i="2"/>
  <c r="D176" i="2"/>
  <c r="C176" i="2"/>
  <c r="D178" i="2"/>
  <c r="D141" i="2"/>
  <c r="E141" i="2" s="1"/>
  <c r="D137" i="2"/>
  <c r="E137" i="2" s="1"/>
  <c r="D135" i="2"/>
  <c r="E135" i="2" s="1"/>
  <c r="D133" i="2"/>
  <c r="D132" i="2"/>
  <c r="D129" i="2"/>
  <c r="D128" i="2"/>
  <c r="D126" i="2"/>
  <c r="D123" i="2"/>
  <c r="D116" i="2" s="1"/>
  <c r="E116" i="2" s="1"/>
  <c r="D121" i="2"/>
  <c r="D119" i="2"/>
  <c r="E119" i="2" s="1"/>
  <c r="D117" i="2"/>
  <c r="E117" i="2"/>
  <c r="D114" i="2"/>
  <c r="D103" i="2"/>
  <c r="E103" i="2" s="1"/>
  <c r="D101" i="2"/>
  <c r="D95" i="2"/>
  <c r="E95" i="2" s="1"/>
  <c r="D92" i="2"/>
  <c r="D90" i="2"/>
  <c r="D84" i="2"/>
  <c r="D82" i="2"/>
  <c r="D81" i="2"/>
  <c r="E81" i="2" s="1"/>
  <c r="D79" i="2"/>
  <c r="D77" i="2"/>
  <c r="D74" i="2"/>
  <c r="D71" i="2" s="1"/>
  <c r="D72" i="2"/>
  <c r="D67" i="2"/>
  <c r="E67" i="2"/>
  <c r="D65" i="2"/>
  <c r="D64" i="2" s="1"/>
  <c r="D62" i="2"/>
  <c r="D61" i="2" s="1"/>
  <c r="E61" i="2" s="1"/>
  <c r="D59" i="2"/>
  <c r="D57" i="2"/>
  <c r="D56" i="2" s="1"/>
  <c r="D52" i="2"/>
  <c r="D50" i="2"/>
  <c r="D47" i="2"/>
  <c r="D44" i="2"/>
  <c r="D41" i="2"/>
  <c r="D37" i="2"/>
  <c r="D33" i="2"/>
  <c r="D34" i="2"/>
  <c r="D27" i="2"/>
  <c r="D18" i="2"/>
  <c r="E18" i="2" s="1"/>
  <c r="D16" i="2"/>
  <c r="D15" i="2" s="1"/>
  <c r="C133" i="2"/>
  <c r="C103" i="2"/>
  <c r="C47" i="2"/>
  <c r="C18" i="2"/>
  <c r="C178" i="2"/>
  <c r="E178" i="2"/>
  <c r="C141" i="2"/>
  <c r="C137" i="2"/>
  <c r="C135" i="2"/>
  <c r="C132" i="2" s="1"/>
  <c r="C129" i="2"/>
  <c r="C128" i="2"/>
  <c r="C126" i="2"/>
  <c r="E126" i="2"/>
  <c r="C123" i="2"/>
  <c r="E123" i="2"/>
  <c r="C121" i="2"/>
  <c r="E121" i="2" s="1"/>
  <c r="C119" i="2"/>
  <c r="C116" i="2"/>
  <c r="C117" i="2"/>
  <c r="C114" i="2"/>
  <c r="C101" i="2"/>
  <c r="E101" i="2"/>
  <c r="C95" i="2"/>
  <c r="C92" i="2"/>
  <c r="E92" i="2"/>
  <c r="C90" i="2"/>
  <c r="C89" i="2" s="1"/>
  <c r="C84" i="2"/>
  <c r="C82" i="2"/>
  <c r="C79" i="2"/>
  <c r="C77" i="2"/>
  <c r="C74" i="2" s="1"/>
  <c r="C71" i="2" s="1"/>
  <c r="C72" i="2"/>
  <c r="C67" i="2"/>
  <c r="C65" i="2"/>
  <c r="C64" i="2" s="1"/>
  <c r="C62" i="2"/>
  <c r="C61" i="2"/>
  <c r="C59" i="2"/>
  <c r="C57" i="2"/>
  <c r="C56" i="2"/>
  <c r="C49" i="2"/>
  <c r="C52" i="2"/>
  <c r="E52" i="2"/>
  <c r="C50" i="2"/>
  <c r="C44" i="2"/>
  <c r="E44" i="2" s="1"/>
  <c r="C41" i="2"/>
  <c r="C37" i="2"/>
  <c r="C34" i="2"/>
  <c r="C33" i="2" s="1"/>
  <c r="E34" i="2"/>
  <c r="C27" i="2"/>
  <c r="C26" i="2"/>
  <c r="C16" i="2"/>
  <c r="C15" i="2"/>
  <c r="C14" i="2" s="1"/>
  <c r="C100" i="2"/>
  <c r="D100" i="2"/>
  <c r="E100" i="2"/>
  <c r="D26" i="2"/>
  <c r="E59" i="2"/>
  <c r="E84" i="2"/>
  <c r="E26" i="2"/>
  <c r="C188" i="2"/>
  <c r="E65" i="2"/>
  <c r="E57" i="2"/>
  <c r="E215" i="2"/>
  <c r="E218" i="2"/>
  <c r="D89" i="2"/>
  <c r="D86" i="2" s="1"/>
  <c r="E208" i="2"/>
  <c r="E176" i="2"/>
  <c r="E226" i="2"/>
  <c r="E47" i="2"/>
  <c r="E50" i="2"/>
  <c r="E198" i="2"/>
  <c r="E114" i="2"/>
  <c r="E181" i="2"/>
  <c r="E242" i="2"/>
  <c r="E236" i="2"/>
  <c r="E27" i="2"/>
  <c r="E16" i="2"/>
  <c r="E62" i="2"/>
  <c r="C81" i="2"/>
  <c r="E129" i="2"/>
  <c r="D188" i="2"/>
  <c r="E188" i="2" s="1"/>
  <c r="D32" i="2"/>
  <c r="D125" i="2"/>
  <c r="E128" i="2"/>
  <c r="E37" i="2"/>
  <c r="E82" i="2"/>
  <c r="E133" i="2"/>
  <c r="E15" i="2" l="1"/>
  <c r="D14" i="2"/>
  <c r="D49" i="2"/>
  <c r="E49" i="2" s="1"/>
  <c r="E56" i="2"/>
  <c r="C32" i="2"/>
  <c r="E32" i="2" s="1"/>
  <c r="E33" i="2"/>
  <c r="C13" i="2"/>
  <c r="C186" i="2" s="1"/>
  <c r="C187" i="2" s="1"/>
  <c r="C86" i="2"/>
  <c r="E86" i="2" s="1"/>
  <c r="E89" i="2"/>
  <c r="E64" i="2"/>
  <c r="C125" i="2"/>
  <c r="E125" i="2" s="1"/>
  <c r="E132" i="2"/>
  <c r="E90" i="2"/>
  <c r="E14" i="2" l="1"/>
  <c r="D13" i="2"/>
  <c r="E13" i="2" l="1"/>
  <c r="D186" i="2"/>
  <c r="D187" i="2" l="1"/>
  <c r="E186" i="2"/>
</calcChain>
</file>

<file path=xl/sharedStrings.xml><?xml version="1.0" encoding="utf-8"?>
<sst xmlns="http://schemas.openxmlformats.org/spreadsheetml/2006/main" count="438" uniqueCount="430">
  <si>
    <t>1 03 00000 00 0000 000</t>
  </si>
  <si>
    <t>НАЛОГИ НА ТОВАРЫ (РАБОТЫ, УСЛУГИ), РЕАЛИЗУЕМЫЕ НА ТЕРРИТОРИИ РФ</t>
  </si>
  <si>
    <t>1 03 02000 01 0000 110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</si>
  <si>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</si>
  <si>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</si>
  <si>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</si>
  <si>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</si>
  <si>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</si>
  <si>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</si>
  <si>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</si>
  <si>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</si>
  <si>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</si>
  <si>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</si>
  <si>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</si>
  <si>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</si>
  <si>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</si>
  <si>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</si>
  <si>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</si>
  <si>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</si>
  <si>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</si>
  <si>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</si>
  <si>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</si>
  <si>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</si>
  <si>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</si>
  <si>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</si>
  <si>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</si>
  <si>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городского округа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</si>
  <si>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</si>
  <si>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</si>
  <si>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</si>
  <si>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</si>
  <si>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</si>
  <si>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</si>
  <si>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1 13 02990 00 0000 130</t>
  </si>
  <si>
    <t>Прочие доходы от компенсации затрат государства</t>
  </si>
  <si>
    <t>1 13 02994 04 0000 130</t>
  </si>
  <si>
    <t>Прочие доходы от компенсации затрат бюджетов городских округов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</si>
  <si>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</si>
  <si>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</si>
  <si>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</si>
  <si>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</si>
  <si>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</si>
  <si>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1 05 01050 01 0000 110</t>
  </si>
  <si>
    <t>тыс. рублей</t>
  </si>
  <si>
    <t>Код бюджетной классификации РФ</t>
  </si>
  <si>
    <t>1 00 00000 00 0000 000</t>
  </si>
  <si>
    <t xml:space="preserve">1 01 00000 00 0000 000 </t>
  </si>
  <si>
    <t>НАЛОГИ  НА  ПРИБЫЛЬ, 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</si>
  <si>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</si>
  <si>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</si>
  <si>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</si>
  <si>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</si>
  <si>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НАЛОГИ  НА  СОВОКУПНЫЙ  ДОХОД</t>
  </si>
  <si>
    <t>Единый налог на вмененный доход для отдельных видов деятельности</t>
  </si>
  <si>
    <t>Единый сельскохозяйственный налог</t>
  </si>
  <si>
    <t>1 06 00000 00 0000 000</t>
  </si>
  <si>
    <t>НАЛОГИ  НА  ИМУЩЕСТВО</t>
  </si>
  <si>
    <t>Налог на имущество физических лиц</t>
  </si>
  <si>
    <t>Налог на игорный бизнес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</si>
  <si>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</si>
  <si>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</si>
  <si>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</si>
  <si>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</si>
  <si>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</si>
  <si>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</si>
  <si>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</si>
  <si>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1 08 00000 00 0000 000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</si>
  <si>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</si>
  <si>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</si>
  <si>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</si>
  <si>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</si>
  <si>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</si>
  <si>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</si>
  <si>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1 08 07150 01 0000 110</t>
  </si>
  <si>
    <t>1 09 00000 00 0000 000</t>
  </si>
  <si>
    <t>1 09 04000 00 0000 110</t>
  </si>
  <si>
    <t>Налоги на имущество</t>
  </si>
  <si>
    <t>1 09 04010 02 0000 110</t>
  </si>
  <si>
    <t>Налог на имущество предприятий</t>
  </si>
  <si>
    <t>Налог с продаж</t>
  </si>
  <si>
    <t>Прочие налоги и сборы (по отмененным местным налогам и сборам)</t>
  </si>
  <si>
    <t>Налог на рекламу</t>
  </si>
  <si>
    <t>1 11 00000 00 0000 000</t>
  </si>
  <si>
    <t>ДОХОДЫ  ОТ  ИСПОЛЬЗОВАНИЯ  ИМУЩЕСТВА,  НАХОДЯЩЕГОСЯ  В  ГОСУДАРСТВЕННОЙ  И  МУНИЦИПАЛЬНОЙ СОБСТВЕННОСТИ</t>
  </si>
  <si>
    <t>1 11 05000 00 0000 120</t>
  </si>
  <si>
    <t>1 11 05010 00 0000 120</t>
  </si>
  <si>
    <t>1 11 05030 00 0000 120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</si>
  <si>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</si>
  <si>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</si>
  <si>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</si>
  <si>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</si>
  <si>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</si>
  <si>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 ПОЛЬЗОВАНИИ  ПРИРОДНЫМИ 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</si>
  <si>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</si>
  <si>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</si>
  <si>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</si>
  <si>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</si>
  <si>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ДОХОДЫ  ОТ  ПРОДАЖИ  МАТЕРИАЛЬНЫХ  И  НЕМАТЕРИАЛЬНЫХ  АКТИВОВ</t>
  </si>
  <si>
    <t>1 14 02000 00 0000 000</t>
  </si>
  <si>
    <t>1 16 00000 00 0000 000</t>
  </si>
  <si>
    <t>ШТРАФЫ,  САНКЦИИ,  ВОЗМЕЩЕНИЕ  УЩЕРБА</t>
  </si>
  <si>
    <t>1 17 00000 00 0000 000</t>
  </si>
  <si>
    <t>ПРОЧИЕ  НЕНАЛОГОВЫЕ  ДОХОДЫ</t>
  </si>
  <si>
    <t>1 17 05000 00 0000 180</t>
  </si>
  <si>
    <t xml:space="preserve">Прочие неналоговые  доходы </t>
  </si>
  <si>
    <t>ЗАДОЛЖЕННОСТЬ  И  ПЕРЕРАСЧЕТЫ ПО ОТМЕНЕННЫМ НАЛОГАМ, СБОРАМ И ИНЫМ ОБЯЗАТЕЛЬНЫМ ПЛАТЕЖАМ</t>
  </si>
  <si>
    <t>1 01 02030 01 0000 110</t>
  </si>
  <si>
    <t>1 06 01000 00 0000 110</t>
  </si>
  <si>
    <t>1 06 01020 04 0000 110</t>
  </si>
  <si>
    <t>1 06 04000 02 0000 110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</si>
  <si>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</si>
  <si>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</si>
  <si>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</si>
  <si>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</si>
  <si>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</si>
  <si>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</si>
  <si>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 xml:space="preserve">1 06 06000 00 0000 110 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</si>
  <si>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</si>
  <si>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</si>
  <si>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</si>
  <si>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Земельный налог (по обязательствам, возникшим до 1 января 2006 года)</t>
  </si>
  <si>
    <t>1 09 04040 01 0000 110</t>
  </si>
  <si>
    <t>Налог с имущества, переходящего в порядке наследования или дарения</t>
  </si>
  <si>
    <t>1 09 06000 02 0000 110</t>
  </si>
  <si>
    <t>1 09 06010 02 0000 110</t>
  </si>
  <si>
    <t>1 11 05020 00 0000 120</t>
  </si>
  <si>
    <t>1 11 05024 04 0000 120</t>
  </si>
  <si>
    <t>1 14 01000 00 0000 410</t>
  </si>
  <si>
    <t>Доходы от продажи квартир</t>
  </si>
  <si>
    <t>1 14 01040 04 0000 410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</si>
  <si>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</si>
  <si>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>1 09 01000 00 0000 110</t>
  </si>
  <si>
    <t>Налог на прибыль организаций, зачислявшийся до 1 января 2005 года в местные бюджеты</t>
  </si>
  <si>
    <t>1 09 01020 04 0000 110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</si>
  <si>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</si>
  <si>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</si>
  <si>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</si>
  <si>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налогам и сборам субъектов РФ)</t>
  </si>
  <si>
    <t>1 09 07000 00 0000 110</t>
  </si>
  <si>
    <t>1 09 07010 00 0000 110</t>
  </si>
  <si>
    <t>Налог на рекламу, мобилизуемый на территориях городских округов</t>
  </si>
  <si>
    <t>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</si>
  <si>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</si>
  <si>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</si>
  <si>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Доходы от продажи квартир, находящихся в собственности городских округов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</si>
  <si>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</si>
  <si>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</si>
  <si>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</si>
  <si>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</si>
  <si>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</si>
  <si>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</si>
  <si>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ГОСУДАРСТВЕННАЯ  ПОШЛИНА</t>
  </si>
  <si>
    <t>1 11 09000 00 0000 120</t>
  </si>
  <si>
    <t>1 11 09044 04 0000 120</t>
  </si>
  <si>
    <t>1 14 06000 00 0000 430</t>
  </si>
  <si>
    <t>1 14 06010 00 0000 430</t>
  </si>
  <si>
    <t>1 14 06012 04 0000 430</t>
  </si>
  <si>
    <t>1 14 06020 00 0000 430</t>
  </si>
  <si>
    <t>1 14 06024 04 0000 430</t>
  </si>
  <si>
    <t xml:space="preserve">1 01 01000 00 0000 000 </t>
  </si>
  <si>
    <t>Налог на прибыль организаций</t>
  </si>
  <si>
    <t xml:space="preserve">1 01 01010 00 0000 000 </t>
  </si>
  <si>
    <t>Налог на прибыль организаций, зачисляемый в бюджеты субъектов Российской Федерации</t>
  </si>
  <si>
    <t>1 05 01000 00 0000 000</t>
  </si>
  <si>
    <t>Налог, взимаемый в связи с применением упрощенной системы налогообложения</t>
  </si>
  <si>
    <t xml:space="preserve">1 01 01012 02 0000 000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</si>
  <si>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</si>
  <si>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</si>
  <si>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1 05 01010 00 0000 000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</si>
  <si>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</si>
  <si>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</si>
  <si>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</si>
  <si>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1 05 01020 00 0000 000</t>
  </si>
  <si>
    <t>1 05 01021 01 0000 110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</si>
  <si>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</si>
  <si>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</si>
  <si>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1 05 02000 00 0000 110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</si>
  <si>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</si>
  <si>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</si>
  <si>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</si>
  <si>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</si>
  <si>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</si>
  <si>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</si>
  <si>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</si>
  <si>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</si>
  <si>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</si>
  <si>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</si>
  <si>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</si>
  <si>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</si>
  <si>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1 13 01990 00 0000 130</t>
  </si>
  <si>
    <t>1 13 01994 04 0000 130</t>
  </si>
  <si>
    <t xml:space="preserve">Прочие доходы от оказания платных услуг (работ) получателями средств бюджетов городских округов </t>
  </si>
  <si>
    <t>1 05 00000 02 0000 000</t>
  </si>
  <si>
    <t>1 05 03000 01 0000 110</t>
  </si>
  <si>
    <t>1 09 04052 04 0000 110</t>
  </si>
  <si>
    <t>1 09 07012 04 0000 110</t>
  </si>
  <si>
    <t>1 09 07032 04 0000 110</t>
  </si>
  <si>
    <t>1 11 05012 04 0000 120</t>
  </si>
  <si>
    <t xml:space="preserve">Прочие доходы от оказания платных услуг (работ) </t>
  </si>
  <si>
    <t>1 14 02040 04 0000 410</t>
  </si>
  <si>
    <t>1 14 02043 04 0000 410</t>
  </si>
  <si>
    <t xml:space="preserve">НАИМЕНОВАНИЕ </t>
  </si>
  <si>
    <t>1 11 05026 04 0000 120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</si>
  <si>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</si>
  <si>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</si>
  <si>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</si>
  <si>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</si>
  <si>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1 11 09044 04 0001 120</t>
  </si>
  <si>
    <t>Платежи за право на заключение договоров на организацию ярмарок</t>
  </si>
  <si>
    <t>1 11 09044 04 0002 120</t>
  </si>
  <si>
    <t>1 11 09044 04 0003 120</t>
  </si>
  <si>
    <t>Плата за право использования земельных участков без предоставления земельных участков и установления сервитутов</t>
  </si>
  <si>
    <t>1 13 01070 00 0000 130</t>
  </si>
  <si>
    <t>Доходы от оказания информационных услуг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</si>
  <si>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</si>
  <si>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 (плата за предоставление сведений, содержащихся в информационной системе обеспечения градостроительной деятельности)</t>
  </si>
  <si>
    <t>1 14 13040 04 0000 410</t>
  </si>
  <si>
    <t xml:space="preserve">Доходы от приватизации имущества, находящегося в собственности городских округов, в части приватизации нефинансовых активов имущества казны </t>
  </si>
  <si>
    <t>1 16 01053 01 0000 140</t>
  </si>
  <si>
    <t>1 16 01063 01 0000 140</t>
  </si>
  <si>
    <t>1 16 01073 01 0000 140</t>
  </si>
  <si>
    <t>1 16 01074 01 0000 140</t>
  </si>
  <si>
    <t>1 16 01123 01 0000 140</t>
  </si>
  <si>
    <t>1 16 01154 01 0000 140</t>
  </si>
  <si>
    <t>1 16 01157 01 0000 140</t>
  </si>
  <si>
    <t>1 16 01193 01 0000 140</t>
  </si>
  <si>
    <t>1 16 01194 01 0000 140</t>
  </si>
  <si>
    <t>1 16 01203 01 0000 140</t>
  </si>
  <si>
    <t>1 16 02020 02 0000 140</t>
  </si>
  <si>
    <t>1 16 07010 04 0000 140</t>
  </si>
  <si>
    <t>1 16 07090 04 0000 140</t>
  </si>
  <si>
    <t>1 16 10031 04 0000 140</t>
  </si>
  <si>
    <t>1 16 10061 04 0000 140</t>
  </si>
  <si>
    <t>1 16 10062 04 0000 140</t>
  </si>
  <si>
    <t>1 16 11050 01 0000 140</t>
  </si>
  <si>
    <t>1 16 11064 01 0000 140</t>
  </si>
  <si>
    <t>Административные штрафы, установленные Главой 12 КоАП,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</si>
  <si>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РФ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</si>
  <si>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</si>
  <si>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</si>
  <si>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</si>
  <si>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</si>
  <si>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</si>
  <si>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</si>
  <si>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</si>
  <si>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</si>
  <si>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</si>
  <si>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</si>
  <si>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</si>
  <si>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</si>
  <si>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</si>
  <si>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</si>
  <si>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</si>
  <si>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</si>
  <si>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</si>
  <si>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</si>
  <si>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</si>
  <si>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</si>
  <si>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</si>
  <si>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</si>
  <si>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</si>
  <si>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</si>
  <si>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</si>
  <si>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</si>
  <si>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</si>
  <si>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1 17 15020 04 0000 150</t>
  </si>
  <si>
    <t>Инициативные платежи, зачисляемые в бюджеты городских округов</t>
  </si>
  <si>
    <t>Плата за право на заключение договоров на размещение  и эксплуатацию нестационарных торговых объектов</t>
  </si>
  <si>
    <t>Плата за право на установку и эксплуатацию рекламных конструкций</t>
  </si>
  <si>
    <t>1 11 09080 04 0000 120</t>
  </si>
  <si>
    <t>1 06 06030 00 0000 110</t>
  </si>
  <si>
    <t>1 06 06032 04 0000 110</t>
  </si>
  <si>
    <t>1 06 06040 00 0000 110</t>
  </si>
  <si>
    <t>1 06 06042 04 0000 110</t>
  </si>
  <si>
    <t>1 01 02080 01 0000 110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</si>
  <si>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</si>
  <si>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</si>
  <si>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</si>
  <si>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</si>
  <si>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</si>
  <si>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</si>
  <si>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</si>
  <si>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</si>
  <si>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</si>
  <si>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</si>
  <si>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</si>
  <si>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</si>
  <si>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</si>
  <si>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</si>
  <si>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</si>
  <si>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1 14 14040 04 0000 440</t>
  </si>
  <si>
    <t>Денежные средства, полученные от реализации иного имущества, обращенного в собственность городского округа, подлежащие зачислению в бюджет городского округа (в части реализации материальных запасов по указанному имуществу)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</si>
  <si>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</si>
  <si>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1 01 02050 01 0000 110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</si>
  <si>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</si>
  <si>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</si>
  <si>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Акцизы по подакцизным товарам (продукции), производимым на территории Российской Федерации</t>
  </si>
  <si>
    <t>Минимальный налог, зачисляемый в бюджеты субъектов Российской Федерации</t>
  </si>
  <si>
    <t>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</si>
  <si>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</si>
  <si>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</si>
  <si>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</si>
  <si>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</si>
  <si>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</si>
  <si>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</si>
  <si>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</si>
  <si>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1 16 01183 01 0000 140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</si>
  <si>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</si>
  <si>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</si>
  <si>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</si>
  <si>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</si>
  <si>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1 16 10082 04 0000 140</t>
  </si>
  <si>
    <t xml:space="preserve">  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</si>
  <si>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1 17 01040 04 0000 180</t>
  </si>
  <si>
    <t xml:space="preserve">  Невыясненные поступления, зачисляемые в бюджеты городских округов</t>
  </si>
  <si>
    <t>Платежи за право заключения договоров о комплексном развитии территорий жилой застройки</t>
  </si>
  <si>
    <t>Концессионная плата по соглашению на реконструкцию парка "Дельфин"</t>
  </si>
  <si>
    <t>Плата по концессионному соглашению по созданию платных парковок</t>
  </si>
  <si>
    <t>1 03 02231 01 0000 110</t>
  </si>
  <si>
    <t>1 03 02241 01 0000 110</t>
  </si>
  <si>
    <t>1 03 02251 01 0000 110</t>
  </si>
  <si>
    <t>1 03 02261 01 0000 110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</si>
  <si>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</si>
  <si>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</si>
  <si>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</si>
  <si>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</si>
  <si>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Процент исполнения</t>
  </si>
  <si>
    <t>План
 2023 год</t>
  </si>
  <si>
    <t>Факт
 2023 год</t>
  </si>
  <si>
    <t xml:space="preserve">                                                                             </t>
  </si>
  <si>
    <t>Приложение № 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</si>
  <si>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</si>
  <si>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</si>
  <si>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</si>
  <si>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безвозмездные перечисления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</si>
  <si>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</si>
  <si>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 и субвенций прошлых лет</t>
  </si>
  <si>
    <t>ВСЕГО ДОХОДОВ</t>
  </si>
  <si>
    <t>ДЕФИЦИТ (ПРОФИЦИТ)</t>
  </si>
  <si>
    <t>РАСХОДЫ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</si>
  <si>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</si>
  <si>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</si>
  <si>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</si>
  <si>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</si>
  <si>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</si>
  <si>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</si>
  <si>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</si>
  <si>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</si>
  <si>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</si>
  <si>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</si>
  <si>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</si>
  <si>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</si>
  <si>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</si>
  <si>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</si>
  <si>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</si>
  <si>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</si>
  <si>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</si>
  <si>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</si>
  <si>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</si>
  <si>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</si>
  <si>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</si>
  <si>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</si>
  <si>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</si>
  <si>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</si>
  <si>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</si>
  <si>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</si>
  <si>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</si>
  <si>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</si>
  <si>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</si>
  <si>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</si>
  <si>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</si>
  <si>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</si>
  <si>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</si>
  <si>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</si>
  <si>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</si>
  <si>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</si>
  <si>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</si>
  <si>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</si>
  <si>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</si>
  <si>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</si>
  <si>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</si>
  <si>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</si>
  <si>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</si>
  <si>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</si>
  <si>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</si>
  <si>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</si>
  <si>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</si>
  <si>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</si>
  <si>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</si>
  <si>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</si>
  <si>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</si>
  <si>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0705</t>
  </si>
  <si>
    <t>Профессиональная подготовка, переподготовка и повышение квалификации</t>
  </si>
  <si>
    <t>0707</t>
  </si>
  <si>
    <t>0709</t>
  </si>
  <si>
    <t>Другие вопросы в области образования</t>
  </si>
  <si>
    <t>0800</t>
  </si>
  <si>
    <t>КУЛЬТУРА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</si>
  <si>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</si>
  <si>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</si>
  <si>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</si>
  <si>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</si>
  <si>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</si>
  <si>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</si>
  <si>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</si>
  <si>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</si>
  <si>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</si>
  <si>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</si>
  <si>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</si>
  <si>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1103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</si>
  <si>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</si>
  <si>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</si>
  <si>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</si>
  <si>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</si>
  <si>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</si>
  <si>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</si>
  <si>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</si>
  <si>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0504</t>
  </si>
  <si>
    <t>Прикладные научные исследования в области жилищно-коммунального хозяйства</t>
  </si>
  <si>
    <t>Дополнительное образование детей</t>
  </si>
  <si>
    <t>1102</t>
  </si>
  <si>
    <t>Массовый спорт</t>
  </si>
  <si>
    <t>Руководитель управления финансово-
бюджетной политики</t>
  </si>
  <si>
    <t xml:space="preserve">
Е.В. Муромцева</t>
  </si>
  <si>
    <t>Налог на прибыль организаций, зачисляемый в бюджеты бюджетной системы Российской Федерации по соответствующим ставкам</t>
  </si>
  <si>
    <t>Плата за наем жилых помещений муниципального жилищного фонда</t>
  </si>
  <si>
    <t>ДОХОДЫ  И РАСХОДЫ БЮДЖЕТА  ГОРОДСКОГО  ОКРУГА  ГОРОД  ВОРОНЕЖ  ЗА 2023 ГОД</t>
  </si>
  <si>
    <t>к постановлению главы</t>
  </si>
  <si>
    <t>городского округа город Воронеж</t>
  </si>
  <si>
    <t xml:space="preserve">от 15.05.2024       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</si>
</sst>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Courier New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sz val="14"/>
      <name val="Courier New Cyr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2">
      <alignment horizontal="left" wrapText="1" indent="2"/>
    </xf>
  </cellStyleXfs>
  <cellXfs count="76">
    <xf numFmtId="0" fontId="0" fillId="0" borderId="0" xfId="0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3" fontId="1" fillId="0" borderId="0" xfId="0" applyNumberFormat="1" applyFont="1" applyFill="1" applyAlignment="1">
      <alignment horizontal="left" vertical="top"/>
    </xf>
    <xf numFmtId="3" fontId="2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3" fontId="7" fillId="0" borderId="0" xfId="0" applyNumberFormat="1" applyFont="1" applyFill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3" fontId="12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3" fontId="9" fillId="0" borderId="0" xfId="0" applyNumberFormat="1" applyFont="1" applyFill="1" applyAlignment="1">
      <alignment horizontal="center" vertical="top"/>
    </xf>
    <xf numFmtId="0" fontId="14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3" fontId="12" fillId="0" borderId="0" xfId="0" applyNumberFormat="1" applyFont="1" applyFill="1" applyBorder="1" applyAlignment="1">
      <alignment horizontal="right" vertical="top" wrapText="1"/>
    </xf>
    <xf numFmtId="3" fontId="15" fillId="2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52;&#1086;&#1080;%20&#1076;&#1086;&#1082;&#1091;&#1084;&#1077;&#1085;&#1090;&#1099;\XLS\&#1040;&#1082;&#1090;&#1099;%20&#1089;&#1074;&#1077;&#1088;&#1082;&#1080;\&#1072;&#1082;&#1090;%20&#1089;&#1074;&#1077;&#1088;&#1082;&#1080;%20&#1079;&#1072;%201999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72;&#1082;&#1090;%20&#1089;&#1074;&#1077;&#1088;&#1082;&#1080;%20&#1079;&#1072;%201999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F24C8E6DB66470D84A90B538122B6EF53269530DCF87971A2CB100508793B5FA8F4682531287D0C48F1623BE134AD97CDE704933907EAF21SFk2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9"/>
  <sheetViews>
    <sheetView showZeros="0" tabSelected="1" view="pageBreakPreview" zoomScale="85" zoomScaleNormal="85" zoomScaleSheetLayoutView="85" workbookViewId="0">
      <selection activeCell="D19" sqref="D19"/>
    </sheetView>
  </sheetViews>
  <sheetFormatPr defaultColWidth="8.75" defaultRowHeight="18.75" x14ac:dyDescent="0.25"/>
  <cols>
    <col min="1" max="1" width="27" style="1" customWidth="1"/>
    <col min="2" max="2" width="54.625" style="3" customWidth="1"/>
    <col min="3" max="3" width="15.625" style="20" customWidth="1"/>
    <col min="4" max="4" width="15.75" style="2" customWidth="1"/>
    <col min="5" max="5" width="15.5" style="2" customWidth="1"/>
    <col min="6" max="16384" width="8.75" style="2"/>
  </cols>
  <sheetData>
    <row r="1" spans="1:5" s="65" customFormat="1" ht="20.25" customHeight="1" x14ac:dyDescent="0.25">
      <c r="A1" s="64"/>
      <c r="C1" s="74" t="s">
        <v>330</v>
      </c>
      <c r="D1" s="74"/>
      <c r="E1" s="74"/>
    </row>
    <row r="2" spans="1:5" s="65" customFormat="1" ht="20.25" customHeight="1" x14ac:dyDescent="0.25">
      <c r="A2" s="64"/>
      <c r="C2" s="74" t="s">
        <v>427</v>
      </c>
      <c r="D2" s="74"/>
      <c r="E2" s="74"/>
    </row>
    <row r="3" spans="1:5" s="65" customFormat="1" ht="20.25" customHeight="1" x14ac:dyDescent="0.25">
      <c r="A3" s="64"/>
      <c r="C3" s="74" t="s">
        <v>428</v>
      </c>
      <c r="D3" s="74"/>
      <c r="E3" s="74"/>
    </row>
    <row r="4" spans="1:5" s="65" customFormat="1" ht="20.25" customHeight="1" x14ac:dyDescent="0.25">
      <c r="A4" s="64"/>
      <c r="C4" s="74" t="s">
        <v>429</v>
      </c>
      <c r="D4" s="74"/>
      <c r="E4" s="74"/>
    </row>
    <row r="5" spans="1:5" ht="18.75" hidden="1" customHeight="1" x14ac:dyDescent="0.25">
      <c r="B5" s="4" t="s">
        <v>329</v>
      </c>
      <c r="C5" s="21"/>
      <c r="D5" s="22"/>
    </row>
    <row r="6" spans="1:5" ht="14.25" customHeight="1" x14ac:dyDescent="0.25"/>
    <row r="7" spans="1:5" ht="24" customHeight="1" x14ac:dyDescent="0.25">
      <c r="A7" s="75" t="s">
        <v>426</v>
      </c>
      <c r="B7" s="75"/>
      <c r="C7" s="75"/>
      <c r="D7" s="75"/>
      <c r="E7" s="75"/>
    </row>
    <row r="8" spans="1:5" ht="10.5" customHeight="1" x14ac:dyDescent="0.25">
      <c r="A8" s="13"/>
      <c r="B8" s="13"/>
      <c r="C8" s="23"/>
    </row>
    <row r="9" spans="1:5" ht="24.75" customHeight="1" x14ac:dyDescent="0.25">
      <c r="B9" s="2"/>
      <c r="D9" s="63" t="s">
        <v>43</v>
      </c>
    </row>
    <row r="10" spans="1:5" s="14" customFormat="1" ht="15" customHeight="1" x14ac:dyDescent="0.25">
      <c r="A10" s="69" t="s">
        <v>44</v>
      </c>
      <c r="B10" s="69" t="s">
        <v>201</v>
      </c>
      <c r="C10" s="70" t="s">
        <v>327</v>
      </c>
      <c r="D10" s="70" t="s">
        <v>328</v>
      </c>
      <c r="E10" s="70" t="s">
        <v>326</v>
      </c>
    </row>
    <row r="11" spans="1:5" s="14" customFormat="1" ht="15" customHeight="1" x14ac:dyDescent="0.25">
      <c r="A11" s="69"/>
      <c r="B11" s="69"/>
      <c r="C11" s="71"/>
      <c r="D11" s="71"/>
      <c r="E11" s="71"/>
    </row>
    <row r="12" spans="1:5" s="1" customFormat="1" ht="21" customHeight="1" x14ac:dyDescent="0.25">
      <c r="A12" s="69"/>
      <c r="B12" s="69"/>
      <c r="C12" s="71"/>
      <c r="D12" s="71"/>
      <c r="E12" s="71"/>
    </row>
    <row r="13" spans="1:5" ht="26.25" customHeight="1" x14ac:dyDescent="0.25">
      <c r="A13" s="5" t="s">
        <v>45</v>
      </c>
      <c r="B13" s="6" t="s">
        <v>150</v>
      </c>
      <c r="C13" s="24">
        <f>C14+C32+C49+C61+C64+C71+C86+C114+C116+C125+C141+C176+C26</f>
        <v>13570570.9</v>
      </c>
      <c r="D13" s="24">
        <f>D14+D32+D49+D61+D64+D71+D86+D114+D116+D125+D141+D176+D26</f>
        <v>13329742</v>
      </c>
      <c r="E13" s="25">
        <f t="shared" ref="E13:E21" si="0">D13/C13*100</f>
        <v>98.225359111457863</v>
      </c>
    </row>
    <row r="14" spans="1:5" ht="25.5" customHeight="1" x14ac:dyDescent="0.25">
      <c r="A14" s="5" t="s">
        <v>46</v>
      </c>
      <c r="B14" s="6" t="s">
        <v>47</v>
      </c>
      <c r="C14" s="24">
        <f>C18+C15</f>
        <v>8648930</v>
      </c>
      <c r="D14" s="24">
        <f>D18+D15</f>
        <v>8672275</v>
      </c>
      <c r="E14" s="25">
        <f t="shared" si="0"/>
        <v>100.26991778173718</v>
      </c>
    </row>
    <row r="15" spans="1:5" ht="25.5" hidden="1" customHeight="1" x14ac:dyDescent="0.25">
      <c r="A15" s="5" t="s">
        <v>159</v>
      </c>
      <c r="B15" s="6" t="s">
        <v>160</v>
      </c>
      <c r="C15" s="24">
        <f>C16</f>
        <v>0</v>
      </c>
      <c r="D15" s="24">
        <f>D16</f>
        <v>0</v>
      </c>
      <c r="E15" s="25" t="e">
        <f t="shared" si="0"/>
        <v>#DIV/0!</v>
      </c>
    </row>
    <row r="16" spans="1:5" ht="41.25" hidden="1" customHeight="1" x14ac:dyDescent="0.25">
      <c r="A16" s="7" t="s">
        <v>161</v>
      </c>
      <c r="B16" s="8" t="s">
        <v>424</v>
      </c>
      <c r="C16" s="24">
        <f>C17</f>
        <v>0</v>
      </c>
      <c r="D16" s="24">
        <f>D17</f>
        <v>0</v>
      </c>
      <c r="E16" s="25" t="e">
        <f t="shared" si="0"/>
        <v>#DIV/0!</v>
      </c>
    </row>
    <row r="17" spans="1:5" ht="36" hidden="1" customHeight="1" x14ac:dyDescent="0.25">
      <c r="A17" s="7" t="s">
        <v>165</v>
      </c>
      <c r="B17" s="8" t="s">
        <v>162</v>
      </c>
      <c r="C17" s="24"/>
      <c r="D17" s="24"/>
      <c r="E17" s="25" t="e">
        <f t="shared" si="0"/>
        <v>#DIV/0!</v>
      </c>
    </row>
    <row r="18" spans="1:5" ht="22.5" customHeight="1" x14ac:dyDescent="0.25">
      <c r="A18" s="5" t="s">
        <v>48</v>
      </c>
      <c r="B18" s="6" t="s">
        <v>49</v>
      </c>
      <c r="C18" s="24">
        <f>C19+C20+C21+C22+C23+C24+C25</f>
        <v>8648930</v>
      </c>
      <c r="D18" s="24">
        <f>D19+D20+D21+D22+D23+D24+D25</f>
        <v>8672275</v>
      </c>
      <c r="E18" s="25">
        <f t="shared" si="0"/>
        <v>100.26991778173718</v>
      </c>
    </row>
    <row r="19" spans="1:5" ht="160.5" customHeight="1" x14ac:dyDescent="0.25">
      <c r="A19" s="7" t="s">
        <v>50</v>
      </c>
      <c r="B19" s="8" t="s">
        <v>288</v>
      </c>
      <c r="C19" s="26">
        <v>7332772</v>
      </c>
      <c r="D19" s="26">
        <v>7353109</v>
      </c>
      <c r="E19" s="27">
        <f t="shared" si="0"/>
        <v>100.27734395669196</v>
      </c>
    </row>
    <row r="20" spans="1:5" ht="195.75" customHeight="1" x14ac:dyDescent="0.25">
      <c r="A20" s="7" t="s">
        <v>51</v>
      </c>
      <c r="B20" s="8" t="s">
        <v>292</v>
      </c>
      <c r="C20" s="26">
        <v>28092</v>
      </c>
      <c r="D20" s="26">
        <v>28091</v>
      </c>
      <c r="E20" s="27">
        <f t="shared" si="0"/>
        <v>99.996440267691867</v>
      </c>
    </row>
    <row r="21" spans="1:5" ht="93" customHeight="1" x14ac:dyDescent="0.25">
      <c r="A21" s="7" t="s">
        <v>106</v>
      </c>
      <c r="B21" s="8" t="s">
        <v>294</v>
      </c>
      <c r="C21" s="26">
        <v>99353</v>
      </c>
      <c r="D21" s="26">
        <v>99347</v>
      </c>
      <c r="E21" s="27">
        <f t="shared" si="0"/>
        <v>99.993960927198984</v>
      </c>
    </row>
    <row r="22" spans="1:5" ht="197.25" customHeight="1" x14ac:dyDescent="0.25">
      <c r="A22" s="7" t="s">
        <v>293</v>
      </c>
      <c r="B22" s="8" t="s">
        <v>295</v>
      </c>
      <c r="C22" s="26"/>
      <c r="D22" s="26">
        <v>-8</v>
      </c>
      <c r="E22" s="27"/>
    </row>
    <row r="23" spans="1:5" ht="225.75" customHeight="1" x14ac:dyDescent="0.25">
      <c r="A23" s="7" t="s">
        <v>274</v>
      </c>
      <c r="B23" s="8" t="s">
        <v>289</v>
      </c>
      <c r="C23" s="26">
        <v>510000</v>
      </c>
      <c r="D23" s="26">
        <v>510216</v>
      </c>
      <c r="E23" s="27">
        <f t="shared" ref="E23:E30" si="1">D23/C23*100</f>
        <v>100.04235294117647</v>
      </c>
    </row>
    <row r="24" spans="1:5" ht="78.75" customHeight="1" x14ac:dyDescent="0.25">
      <c r="A24" s="7" t="s">
        <v>284</v>
      </c>
      <c r="B24" s="8" t="s">
        <v>285</v>
      </c>
      <c r="C24" s="26">
        <v>190436</v>
      </c>
      <c r="D24" s="26">
        <v>190520</v>
      </c>
      <c r="E24" s="27">
        <f t="shared" si="1"/>
        <v>100.04410930706381</v>
      </c>
    </row>
    <row r="25" spans="1:5" ht="80.25" customHeight="1" x14ac:dyDescent="0.25">
      <c r="A25" s="7" t="s">
        <v>286</v>
      </c>
      <c r="B25" s="8" t="s">
        <v>287</v>
      </c>
      <c r="C25" s="26">
        <v>488277</v>
      </c>
      <c r="D25" s="26">
        <v>491000</v>
      </c>
      <c r="E25" s="27">
        <f t="shared" si="1"/>
        <v>100.5576752540054</v>
      </c>
    </row>
    <row r="26" spans="1:5" s="15" customFormat="1" ht="39.75" customHeight="1" x14ac:dyDescent="0.25">
      <c r="A26" s="5" t="s">
        <v>0</v>
      </c>
      <c r="B26" s="6" t="s">
        <v>1</v>
      </c>
      <c r="C26" s="24">
        <f>C27</f>
        <v>74000</v>
      </c>
      <c r="D26" s="24">
        <f>D27</f>
        <v>76652</v>
      </c>
      <c r="E26" s="25">
        <f t="shared" si="1"/>
        <v>103.58378378378379</v>
      </c>
    </row>
    <row r="27" spans="1:5" s="15" customFormat="1" ht="79.5" customHeight="1" x14ac:dyDescent="0.25">
      <c r="A27" s="5" t="s">
        <v>2</v>
      </c>
      <c r="B27" s="9" t="s">
        <v>296</v>
      </c>
      <c r="C27" s="24">
        <f>C28+C29+C30+C31</f>
        <v>74000</v>
      </c>
      <c r="D27" s="24">
        <f>D28+D29+D30+D31</f>
        <v>76652</v>
      </c>
      <c r="E27" s="25">
        <f t="shared" si="1"/>
        <v>103.58378378378379</v>
      </c>
    </row>
    <row r="28" spans="1:5" s="15" customFormat="1" ht="214.5" customHeight="1" x14ac:dyDescent="0.25">
      <c r="A28" s="7" t="s">
        <v>318</v>
      </c>
      <c r="B28" s="8" t="s">
        <v>322</v>
      </c>
      <c r="C28" s="26">
        <v>34619</v>
      </c>
      <c r="D28" s="26">
        <v>39718</v>
      </c>
      <c r="E28" s="27">
        <f t="shared" si="1"/>
        <v>114.72890609203039</v>
      </c>
    </row>
    <row r="29" spans="1:5" s="15" customFormat="1" ht="225" customHeight="1" x14ac:dyDescent="0.25">
      <c r="A29" s="7" t="s">
        <v>319</v>
      </c>
      <c r="B29" s="8" t="s">
        <v>323</v>
      </c>
      <c r="C29" s="26">
        <v>205</v>
      </c>
      <c r="D29" s="26">
        <v>207</v>
      </c>
      <c r="E29" s="27">
        <f t="shared" si="1"/>
        <v>100.97560975609755</v>
      </c>
    </row>
    <row r="30" spans="1:5" s="15" customFormat="1" ht="207" customHeight="1" x14ac:dyDescent="0.25">
      <c r="A30" s="7" t="s">
        <v>320</v>
      </c>
      <c r="B30" s="8" t="s">
        <v>324</v>
      </c>
      <c r="C30" s="26">
        <v>39176</v>
      </c>
      <c r="D30" s="26">
        <v>41051</v>
      </c>
      <c r="E30" s="27">
        <f t="shared" si="1"/>
        <v>104.78609352664895</v>
      </c>
    </row>
    <row r="31" spans="1:5" s="15" customFormat="1" ht="213" customHeight="1" x14ac:dyDescent="0.25">
      <c r="A31" s="7" t="s">
        <v>321</v>
      </c>
      <c r="B31" s="8" t="s">
        <v>325</v>
      </c>
      <c r="C31" s="26"/>
      <c r="D31" s="26">
        <v>-4324</v>
      </c>
      <c r="E31" s="27"/>
    </row>
    <row r="32" spans="1:5" ht="24.75" customHeight="1" x14ac:dyDescent="0.25">
      <c r="A32" s="5" t="s">
        <v>192</v>
      </c>
      <c r="B32" s="6" t="s">
        <v>52</v>
      </c>
      <c r="C32" s="24">
        <f>C41+C44+C33+C47</f>
        <v>808325</v>
      </c>
      <c r="D32" s="24">
        <f>D41+D44+D33+D47</f>
        <v>615736</v>
      </c>
      <c r="E32" s="25">
        <f t="shared" ref="E32:E38" si="2">D32/C32*100</f>
        <v>76.174311075371918</v>
      </c>
    </row>
    <row r="33" spans="1:5" ht="54" customHeight="1" x14ac:dyDescent="0.25">
      <c r="A33" s="5" t="s">
        <v>163</v>
      </c>
      <c r="B33" s="6" t="s">
        <v>164</v>
      </c>
      <c r="C33" s="24">
        <f>C34+C37+C40</f>
        <v>484821</v>
      </c>
      <c r="D33" s="24">
        <f>D34+D37+D40</f>
        <v>479135</v>
      </c>
      <c r="E33" s="25">
        <f t="shared" si="2"/>
        <v>98.827196016674193</v>
      </c>
    </row>
    <row r="34" spans="1:5" ht="73.5" customHeight="1" x14ac:dyDescent="0.25">
      <c r="A34" s="7" t="s">
        <v>168</v>
      </c>
      <c r="B34" s="8" t="s">
        <v>166</v>
      </c>
      <c r="C34" s="24">
        <f>C35+C36</f>
        <v>350526</v>
      </c>
      <c r="D34" s="24">
        <f>D35+D36</f>
        <v>348312</v>
      </c>
      <c r="E34" s="25">
        <f t="shared" si="2"/>
        <v>99.368377809349369</v>
      </c>
    </row>
    <row r="35" spans="1:5" ht="66.75" customHeight="1" x14ac:dyDescent="0.25">
      <c r="A35" s="7" t="s">
        <v>169</v>
      </c>
      <c r="B35" s="8" t="s">
        <v>166</v>
      </c>
      <c r="C35" s="28">
        <v>350526</v>
      </c>
      <c r="D35" s="28">
        <v>348312</v>
      </c>
      <c r="E35" s="29">
        <f t="shared" si="2"/>
        <v>99.368377809349369</v>
      </c>
    </row>
    <row r="36" spans="1:5" ht="62.25" hidden="1" customHeight="1" x14ac:dyDescent="0.25">
      <c r="A36" s="7" t="s">
        <v>170</v>
      </c>
      <c r="B36" s="8" t="s">
        <v>171</v>
      </c>
      <c r="C36" s="24"/>
      <c r="D36" s="24"/>
      <c r="E36" s="25" t="e">
        <f t="shared" si="2"/>
        <v>#DIV/0!</v>
      </c>
    </row>
    <row r="37" spans="1:5" ht="76.5" customHeight="1" x14ac:dyDescent="0.25">
      <c r="A37" s="7" t="s">
        <v>172</v>
      </c>
      <c r="B37" s="8" t="s">
        <v>167</v>
      </c>
      <c r="C37" s="24">
        <f>C38+C39</f>
        <v>134295</v>
      </c>
      <c r="D37" s="24">
        <f>D38+D39</f>
        <v>130826</v>
      </c>
      <c r="E37" s="25">
        <f t="shared" si="2"/>
        <v>97.416880747607877</v>
      </c>
    </row>
    <row r="38" spans="1:5" ht="116.25" customHeight="1" x14ac:dyDescent="0.25">
      <c r="A38" s="7" t="s">
        <v>173</v>
      </c>
      <c r="B38" s="8" t="s">
        <v>281</v>
      </c>
      <c r="C38" s="28">
        <v>134295</v>
      </c>
      <c r="D38" s="28">
        <v>130840</v>
      </c>
      <c r="E38" s="29">
        <f t="shared" si="2"/>
        <v>97.427305558658176</v>
      </c>
    </row>
    <row r="39" spans="1:5" ht="113.25" customHeight="1" x14ac:dyDescent="0.25">
      <c r="A39" s="7" t="s">
        <v>174</v>
      </c>
      <c r="B39" s="8" t="s">
        <v>175</v>
      </c>
      <c r="C39" s="24"/>
      <c r="D39" s="24">
        <v>-14</v>
      </c>
      <c r="E39" s="25"/>
    </row>
    <row r="40" spans="1:5" ht="43.5" customHeight="1" x14ac:dyDescent="0.25">
      <c r="A40" s="5" t="s">
        <v>42</v>
      </c>
      <c r="B40" s="6" t="s">
        <v>297</v>
      </c>
      <c r="C40" s="24"/>
      <c r="D40" s="24">
        <v>-3</v>
      </c>
      <c r="E40" s="25"/>
    </row>
    <row r="41" spans="1:5" ht="48" customHeight="1" x14ac:dyDescent="0.25">
      <c r="A41" s="5" t="s">
        <v>176</v>
      </c>
      <c r="B41" s="6" t="s">
        <v>53</v>
      </c>
      <c r="C41" s="24">
        <f>C42+C43</f>
        <v>0</v>
      </c>
      <c r="D41" s="24">
        <f>D42+D43</f>
        <v>-7135</v>
      </c>
      <c r="E41" s="25"/>
    </row>
    <row r="42" spans="1:5" ht="44.25" customHeight="1" x14ac:dyDescent="0.25">
      <c r="A42" s="7" t="s">
        <v>177</v>
      </c>
      <c r="B42" s="8" t="s">
        <v>53</v>
      </c>
      <c r="C42" s="30"/>
      <c r="D42" s="28">
        <v>-7103</v>
      </c>
      <c r="E42" s="29"/>
    </row>
    <row r="43" spans="1:5" ht="71.25" customHeight="1" x14ac:dyDescent="0.25">
      <c r="A43" s="7" t="s">
        <v>178</v>
      </c>
      <c r="B43" s="8" t="s">
        <v>179</v>
      </c>
      <c r="C43" s="30"/>
      <c r="D43" s="28">
        <v>-32</v>
      </c>
      <c r="E43" s="29"/>
    </row>
    <row r="44" spans="1:5" ht="28.5" customHeight="1" x14ac:dyDescent="0.25">
      <c r="A44" s="5" t="s">
        <v>193</v>
      </c>
      <c r="B44" s="6" t="s">
        <v>54</v>
      </c>
      <c r="C44" s="24">
        <f>C45+C46</f>
        <v>16941</v>
      </c>
      <c r="D44" s="24">
        <f>D45+D46</f>
        <v>13573</v>
      </c>
      <c r="E44" s="25">
        <f t="shared" ref="E44:E70" si="3">D44/C44*100</f>
        <v>80.119237353166866</v>
      </c>
    </row>
    <row r="45" spans="1:5" ht="24.75" customHeight="1" x14ac:dyDescent="0.25">
      <c r="A45" s="7" t="s">
        <v>180</v>
      </c>
      <c r="B45" s="8" t="s">
        <v>54</v>
      </c>
      <c r="C45" s="28">
        <v>16941</v>
      </c>
      <c r="D45" s="28">
        <v>13573</v>
      </c>
      <c r="E45" s="29">
        <f t="shared" si="3"/>
        <v>80.119237353166866</v>
      </c>
    </row>
    <row r="46" spans="1:5" ht="44.25" hidden="1" customHeight="1" x14ac:dyDescent="0.25">
      <c r="A46" s="7" t="s">
        <v>181</v>
      </c>
      <c r="B46" s="8" t="s">
        <v>182</v>
      </c>
      <c r="C46" s="30"/>
      <c r="D46" s="30"/>
      <c r="E46" s="31" t="e">
        <f t="shared" si="3"/>
        <v>#DIV/0!</v>
      </c>
    </row>
    <row r="47" spans="1:5" ht="44.25" customHeight="1" x14ac:dyDescent="0.25">
      <c r="A47" s="5" t="s">
        <v>3</v>
      </c>
      <c r="B47" s="6" t="s">
        <v>4</v>
      </c>
      <c r="C47" s="30">
        <f>C48</f>
        <v>306563</v>
      </c>
      <c r="D47" s="30">
        <f>D48</f>
        <v>130163</v>
      </c>
      <c r="E47" s="31">
        <f t="shared" si="3"/>
        <v>42.45880944536686</v>
      </c>
    </row>
    <row r="48" spans="1:5" ht="78" customHeight="1" x14ac:dyDescent="0.25">
      <c r="A48" s="7" t="s">
        <v>5</v>
      </c>
      <c r="B48" s="8" t="s">
        <v>6</v>
      </c>
      <c r="C48" s="28">
        <v>306563</v>
      </c>
      <c r="D48" s="28">
        <v>130163</v>
      </c>
      <c r="E48" s="29">
        <f t="shared" si="3"/>
        <v>42.45880944536686</v>
      </c>
    </row>
    <row r="49" spans="1:5" ht="24.75" customHeight="1" x14ac:dyDescent="0.25">
      <c r="A49" s="5" t="s">
        <v>55</v>
      </c>
      <c r="B49" s="6" t="s">
        <v>56</v>
      </c>
      <c r="C49" s="24">
        <f>C50+C55+C56+C52</f>
        <v>2269045</v>
      </c>
      <c r="D49" s="24">
        <f>D50+D55+D56+D52</f>
        <v>1978441</v>
      </c>
      <c r="E49" s="25">
        <f t="shared" si="3"/>
        <v>87.192673569717655</v>
      </c>
    </row>
    <row r="50" spans="1:5" ht="24.75" customHeight="1" x14ac:dyDescent="0.25">
      <c r="A50" s="5" t="s">
        <v>107</v>
      </c>
      <c r="B50" s="6" t="s">
        <v>57</v>
      </c>
      <c r="C50" s="24">
        <f>C51</f>
        <v>584796</v>
      </c>
      <c r="D50" s="24">
        <f>D51</f>
        <v>627855</v>
      </c>
      <c r="E50" s="25">
        <f t="shared" si="3"/>
        <v>107.36308045882667</v>
      </c>
    </row>
    <row r="51" spans="1:5" ht="89.25" customHeight="1" x14ac:dyDescent="0.25">
      <c r="A51" s="7" t="s">
        <v>108</v>
      </c>
      <c r="B51" s="8" t="s">
        <v>130</v>
      </c>
      <c r="C51" s="28">
        <v>584796</v>
      </c>
      <c r="D51" s="28">
        <v>627855</v>
      </c>
      <c r="E51" s="29">
        <f t="shared" si="3"/>
        <v>107.36308045882667</v>
      </c>
    </row>
    <row r="52" spans="1:5" ht="24" hidden="1" customHeight="1" x14ac:dyDescent="0.25">
      <c r="A52" s="5" t="s">
        <v>109</v>
      </c>
      <c r="B52" s="6" t="s">
        <v>110</v>
      </c>
      <c r="C52" s="24">
        <f>C53+C54</f>
        <v>0</v>
      </c>
      <c r="D52" s="24">
        <f>D53+D54</f>
        <v>0</v>
      </c>
      <c r="E52" s="25" t="e">
        <f t="shared" si="3"/>
        <v>#DIV/0!</v>
      </c>
    </row>
    <row r="53" spans="1:5" ht="24" hidden="1" customHeight="1" x14ac:dyDescent="0.25">
      <c r="A53" s="7" t="s">
        <v>111</v>
      </c>
      <c r="B53" s="8" t="s">
        <v>112</v>
      </c>
      <c r="C53" s="24"/>
      <c r="D53" s="24"/>
      <c r="E53" s="25" t="e">
        <f t="shared" si="3"/>
        <v>#DIV/0!</v>
      </c>
    </row>
    <row r="54" spans="1:5" ht="24" hidden="1" customHeight="1" x14ac:dyDescent="0.25">
      <c r="A54" s="7" t="s">
        <v>113</v>
      </c>
      <c r="B54" s="8" t="s">
        <v>114</v>
      </c>
      <c r="C54" s="24"/>
      <c r="D54" s="24"/>
      <c r="E54" s="25" t="e">
        <f t="shared" si="3"/>
        <v>#DIV/0!</v>
      </c>
    </row>
    <row r="55" spans="1:5" ht="24" customHeight="1" x14ac:dyDescent="0.25">
      <c r="A55" s="5" t="s">
        <v>115</v>
      </c>
      <c r="B55" s="6" t="s">
        <v>58</v>
      </c>
      <c r="C55" s="24">
        <v>2184</v>
      </c>
      <c r="D55" s="24">
        <v>3007</v>
      </c>
      <c r="E55" s="25">
        <f t="shared" si="3"/>
        <v>137.68315018315019</v>
      </c>
    </row>
    <row r="56" spans="1:5" ht="24" customHeight="1" x14ac:dyDescent="0.25">
      <c r="A56" s="5" t="s">
        <v>116</v>
      </c>
      <c r="B56" s="6" t="s">
        <v>59</v>
      </c>
      <c r="C56" s="24">
        <f>C57+C59</f>
        <v>1682065</v>
      </c>
      <c r="D56" s="24">
        <f>D57+D59</f>
        <v>1347579</v>
      </c>
      <c r="E56" s="25">
        <f t="shared" si="3"/>
        <v>80.114561565694558</v>
      </c>
    </row>
    <row r="57" spans="1:5" ht="20.25" customHeight="1" x14ac:dyDescent="0.25">
      <c r="A57" s="7" t="s">
        <v>270</v>
      </c>
      <c r="B57" s="8" t="s">
        <v>17</v>
      </c>
      <c r="C57" s="24">
        <f>C58</f>
        <v>1385792</v>
      </c>
      <c r="D57" s="24">
        <f>D58</f>
        <v>1062260</v>
      </c>
      <c r="E57" s="25">
        <f t="shared" si="3"/>
        <v>76.653639218584033</v>
      </c>
    </row>
    <row r="58" spans="1:5" ht="76.5" customHeight="1" x14ac:dyDescent="0.25">
      <c r="A58" s="7" t="s">
        <v>271</v>
      </c>
      <c r="B58" s="8" t="s">
        <v>18</v>
      </c>
      <c r="C58" s="28">
        <v>1385792</v>
      </c>
      <c r="D58" s="28">
        <v>1062260</v>
      </c>
      <c r="E58" s="29">
        <f t="shared" si="3"/>
        <v>76.653639218584033</v>
      </c>
    </row>
    <row r="59" spans="1:5" ht="23.25" customHeight="1" x14ac:dyDescent="0.25">
      <c r="A59" s="7" t="s">
        <v>272</v>
      </c>
      <c r="B59" s="8" t="s">
        <v>19</v>
      </c>
      <c r="C59" s="24">
        <f>C60</f>
        <v>296273</v>
      </c>
      <c r="D59" s="24">
        <f>D60</f>
        <v>285319</v>
      </c>
      <c r="E59" s="25">
        <f t="shared" si="3"/>
        <v>96.302734302484538</v>
      </c>
    </row>
    <row r="60" spans="1:5" ht="70.5" customHeight="1" x14ac:dyDescent="0.25">
      <c r="A60" s="7" t="s">
        <v>273</v>
      </c>
      <c r="B60" s="8" t="s">
        <v>20</v>
      </c>
      <c r="C60" s="28">
        <v>296273</v>
      </c>
      <c r="D60" s="28">
        <v>285319</v>
      </c>
      <c r="E60" s="29">
        <f t="shared" si="3"/>
        <v>96.302734302484538</v>
      </c>
    </row>
    <row r="61" spans="1:5" ht="49.5" hidden="1" customHeight="1" x14ac:dyDescent="0.25">
      <c r="A61" s="5" t="s">
        <v>60</v>
      </c>
      <c r="B61" s="6" t="s">
        <v>61</v>
      </c>
      <c r="C61" s="24">
        <f>C62</f>
        <v>0</v>
      </c>
      <c r="D61" s="24">
        <f>D62</f>
        <v>0</v>
      </c>
      <c r="E61" s="25" t="e">
        <f t="shared" si="3"/>
        <v>#DIV/0!</v>
      </c>
    </row>
    <row r="62" spans="1:5" ht="30.75" hidden="1" customHeight="1" x14ac:dyDescent="0.25">
      <c r="A62" s="7" t="s">
        <v>62</v>
      </c>
      <c r="B62" s="8" t="s">
        <v>63</v>
      </c>
      <c r="C62" s="24">
        <f>C63</f>
        <v>0</v>
      </c>
      <c r="D62" s="24">
        <f>D63</f>
        <v>0</v>
      </c>
      <c r="E62" s="25" t="e">
        <f t="shared" si="3"/>
        <v>#DIV/0!</v>
      </c>
    </row>
    <row r="63" spans="1:5" ht="33.75" hidden="1" customHeight="1" x14ac:dyDescent="0.25">
      <c r="A63" s="7" t="s">
        <v>64</v>
      </c>
      <c r="B63" s="8" t="s">
        <v>65</v>
      </c>
      <c r="C63" s="24"/>
      <c r="D63" s="24"/>
      <c r="E63" s="25" t="e">
        <f t="shared" si="3"/>
        <v>#DIV/0!</v>
      </c>
    </row>
    <row r="64" spans="1:5" s="15" customFormat="1" ht="29.25" customHeight="1" x14ac:dyDescent="0.25">
      <c r="A64" s="5" t="s">
        <v>66</v>
      </c>
      <c r="B64" s="6" t="s">
        <v>151</v>
      </c>
      <c r="C64" s="24">
        <f>C65+C67</f>
        <v>191565</v>
      </c>
      <c r="D64" s="24">
        <f>D65+D67</f>
        <v>165179</v>
      </c>
      <c r="E64" s="25">
        <f t="shared" si="3"/>
        <v>86.226085140813822</v>
      </c>
    </row>
    <row r="65" spans="1:5" ht="49.5" hidden="1" customHeight="1" x14ac:dyDescent="0.25">
      <c r="A65" s="7" t="s">
        <v>67</v>
      </c>
      <c r="B65" s="8" t="s">
        <v>68</v>
      </c>
      <c r="C65" s="24">
        <f>C66</f>
        <v>191165</v>
      </c>
      <c r="D65" s="24">
        <f>D66</f>
        <v>164589</v>
      </c>
      <c r="E65" s="25">
        <f t="shared" si="3"/>
        <v>86.097873564721567</v>
      </c>
    </row>
    <row r="66" spans="1:5" ht="96" customHeight="1" x14ac:dyDescent="0.25">
      <c r="A66" s="7" t="s">
        <v>69</v>
      </c>
      <c r="B66" s="8" t="s">
        <v>331</v>
      </c>
      <c r="C66" s="28">
        <v>191165</v>
      </c>
      <c r="D66" s="28">
        <v>164589</v>
      </c>
      <c r="E66" s="29">
        <f t="shared" si="3"/>
        <v>86.097873564721567</v>
      </c>
    </row>
    <row r="67" spans="1:5" s="15" customFormat="1" ht="78" customHeight="1" x14ac:dyDescent="0.25">
      <c r="A67" s="7" t="s">
        <v>70</v>
      </c>
      <c r="B67" s="8" t="s">
        <v>71</v>
      </c>
      <c r="C67" s="24">
        <f>C69+C70</f>
        <v>400</v>
      </c>
      <c r="D67" s="24">
        <f>D69+D70</f>
        <v>590</v>
      </c>
      <c r="E67" s="25">
        <f t="shared" si="3"/>
        <v>147.5</v>
      </c>
    </row>
    <row r="68" spans="1:5" s="15" customFormat="1" ht="78" hidden="1" customHeight="1" x14ac:dyDescent="0.25">
      <c r="A68" s="7" t="s">
        <v>72</v>
      </c>
      <c r="B68" s="8" t="s">
        <v>183</v>
      </c>
      <c r="C68" s="24"/>
      <c r="D68" s="24"/>
      <c r="E68" s="25" t="e">
        <f t="shared" si="3"/>
        <v>#DIV/0!</v>
      </c>
    </row>
    <row r="69" spans="1:5" ht="56.25" customHeight="1" x14ac:dyDescent="0.25">
      <c r="A69" s="7" t="s">
        <v>73</v>
      </c>
      <c r="B69" s="8" t="s">
        <v>145</v>
      </c>
      <c r="C69" s="28">
        <v>400</v>
      </c>
      <c r="D69" s="28">
        <v>590</v>
      </c>
      <c r="E69" s="29">
        <f t="shared" si="3"/>
        <v>147.5</v>
      </c>
    </row>
    <row r="70" spans="1:5" ht="101.25" hidden="1" customHeight="1" x14ac:dyDescent="0.25">
      <c r="A70" s="7" t="s">
        <v>7</v>
      </c>
      <c r="B70" s="8" t="s">
        <v>8</v>
      </c>
      <c r="C70" s="24"/>
      <c r="D70" s="24"/>
      <c r="E70" s="25" t="e">
        <f t="shared" si="3"/>
        <v>#DIV/0!</v>
      </c>
    </row>
    <row r="71" spans="1:5" s="15" customFormat="1" ht="62.25" customHeight="1" x14ac:dyDescent="0.25">
      <c r="A71" s="5" t="s">
        <v>74</v>
      </c>
      <c r="B71" s="6" t="s">
        <v>105</v>
      </c>
      <c r="C71" s="24">
        <f>C74+C81+C79+C72</f>
        <v>0</v>
      </c>
      <c r="D71" s="24">
        <f>D74+D81+D79+D72</f>
        <v>-401</v>
      </c>
      <c r="E71" s="25"/>
    </row>
    <row r="72" spans="1:5" s="15" customFormat="1" ht="45" hidden="1" customHeight="1" x14ac:dyDescent="0.25">
      <c r="A72" s="7" t="s">
        <v>131</v>
      </c>
      <c r="B72" s="10" t="s">
        <v>132</v>
      </c>
      <c r="C72" s="30">
        <f>C73</f>
        <v>0</v>
      </c>
      <c r="D72" s="30">
        <f>D73</f>
        <v>0</v>
      </c>
      <c r="E72" s="31"/>
    </row>
    <row r="73" spans="1:5" s="15" customFormat="1" ht="45.75" hidden="1" customHeight="1" x14ac:dyDescent="0.25">
      <c r="A73" s="7" t="s">
        <v>133</v>
      </c>
      <c r="B73" s="10" t="s">
        <v>134</v>
      </c>
      <c r="C73" s="30"/>
      <c r="D73" s="30"/>
      <c r="E73" s="31"/>
    </row>
    <row r="74" spans="1:5" ht="29.25" hidden="1" customHeight="1" x14ac:dyDescent="0.25">
      <c r="A74" s="7" t="s">
        <v>75</v>
      </c>
      <c r="B74" s="8" t="s">
        <v>76</v>
      </c>
      <c r="C74" s="24">
        <f>C75+C77+C76</f>
        <v>0</v>
      </c>
      <c r="D74" s="24">
        <f>D75+D77+D76</f>
        <v>-308</v>
      </c>
      <c r="E74" s="25"/>
    </row>
    <row r="75" spans="1:5" s="15" customFormat="1" ht="30" customHeight="1" x14ac:dyDescent="0.25">
      <c r="A75" s="7" t="s">
        <v>77</v>
      </c>
      <c r="B75" s="8" t="s">
        <v>78</v>
      </c>
      <c r="C75" s="24"/>
      <c r="D75" s="28">
        <v>-308</v>
      </c>
      <c r="E75" s="29"/>
    </row>
    <row r="76" spans="1:5" s="15" customFormat="1" ht="32.25" hidden="1" customHeight="1" x14ac:dyDescent="0.25">
      <c r="A76" s="7" t="s">
        <v>121</v>
      </c>
      <c r="B76" s="8" t="s">
        <v>122</v>
      </c>
      <c r="C76" s="24"/>
      <c r="D76" s="28"/>
      <c r="E76" s="29"/>
    </row>
    <row r="77" spans="1:5" s="15" customFormat="1" ht="34.5" hidden="1" customHeight="1" x14ac:dyDescent="0.25">
      <c r="A77" s="7" t="s">
        <v>135</v>
      </c>
      <c r="B77" s="8" t="s">
        <v>120</v>
      </c>
      <c r="C77" s="24">
        <f>C78</f>
        <v>0</v>
      </c>
      <c r="D77" s="28">
        <f>D78</f>
        <v>0</v>
      </c>
      <c r="E77" s="29"/>
    </row>
    <row r="78" spans="1:5" ht="47.25" hidden="1" customHeight="1" x14ac:dyDescent="0.25">
      <c r="A78" s="7" t="s">
        <v>194</v>
      </c>
      <c r="B78" s="8" t="s">
        <v>136</v>
      </c>
      <c r="C78" s="24"/>
      <c r="D78" s="28"/>
      <c r="E78" s="29"/>
    </row>
    <row r="79" spans="1:5" ht="23.25" hidden="1" customHeight="1" x14ac:dyDescent="0.25">
      <c r="A79" s="7" t="s">
        <v>123</v>
      </c>
      <c r="B79" s="8" t="s">
        <v>137</v>
      </c>
      <c r="C79" s="24">
        <f>C80</f>
        <v>0</v>
      </c>
      <c r="D79" s="28">
        <f>D80</f>
        <v>-93</v>
      </c>
      <c r="E79" s="29"/>
    </row>
    <row r="80" spans="1:5" ht="27.75" customHeight="1" x14ac:dyDescent="0.25">
      <c r="A80" s="7" t="s">
        <v>124</v>
      </c>
      <c r="B80" s="8" t="s">
        <v>79</v>
      </c>
      <c r="C80" s="24"/>
      <c r="D80" s="28">
        <v>-93</v>
      </c>
      <c r="E80" s="29"/>
    </row>
    <row r="81" spans="1:5" ht="24.75" hidden="1" customHeight="1" x14ac:dyDescent="0.25">
      <c r="A81" s="7" t="s">
        <v>138</v>
      </c>
      <c r="B81" s="8" t="s">
        <v>80</v>
      </c>
      <c r="C81" s="24">
        <f>C82+C84</f>
        <v>0</v>
      </c>
      <c r="D81" s="24">
        <f>D82+D84</f>
        <v>0</v>
      </c>
      <c r="E81" s="25" t="e">
        <f t="shared" ref="E81:E106" si="4">D81/C81*100</f>
        <v>#DIV/0!</v>
      </c>
    </row>
    <row r="82" spans="1:5" ht="20.25" hidden="1" customHeight="1" x14ac:dyDescent="0.25">
      <c r="A82" s="7" t="s">
        <v>139</v>
      </c>
      <c r="B82" s="8" t="s">
        <v>81</v>
      </c>
      <c r="C82" s="24">
        <f>C83</f>
        <v>0</v>
      </c>
      <c r="D82" s="24">
        <f>D83</f>
        <v>0</v>
      </c>
      <c r="E82" s="25" t="e">
        <f t="shared" si="4"/>
        <v>#DIV/0!</v>
      </c>
    </row>
    <row r="83" spans="1:5" s="15" customFormat="1" ht="39.75" hidden="1" customHeight="1" x14ac:dyDescent="0.25">
      <c r="A83" s="7" t="s">
        <v>195</v>
      </c>
      <c r="B83" s="8" t="s">
        <v>140</v>
      </c>
      <c r="C83" s="24"/>
      <c r="D83" s="24"/>
      <c r="E83" s="25" t="e">
        <f t="shared" si="4"/>
        <v>#DIV/0!</v>
      </c>
    </row>
    <row r="84" spans="1:5" ht="65.25" hidden="1" customHeight="1" x14ac:dyDescent="0.25">
      <c r="A84" s="7" t="s">
        <v>141</v>
      </c>
      <c r="B84" s="8" t="s">
        <v>142</v>
      </c>
      <c r="C84" s="24">
        <f>C85</f>
        <v>0</v>
      </c>
      <c r="D84" s="24">
        <f>D85</f>
        <v>0</v>
      </c>
      <c r="E84" s="25" t="e">
        <f t="shared" si="4"/>
        <v>#DIV/0!</v>
      </c>
    </row>
    <row r="85" spans="1:5" ht="69" hidden="1" customHeight="1" x14ac:dyDescent="0.25">
      <c r="A85" s="7" t="s">
        <v>196</v>
      </c>
      <c r="B85" s="8" t="s">
        <v>143</v>
      </c>
      <c r="C85" s="24"/>
      <c r="D85" s="24"/>
      <c r="E85" s="25" t="e">
        <f t="shared" si="4"/>
        <v>#DIV/0!</v>
      </c>
    </row>
    <row r="86" spans="1:5" ht="83.25" customHeight="1" x14ac:dyDescent="0.25">
      <c r="A86" s="5" t="s">
        <v>82</v>
      </c>
      <c r="B86" s="6" t="s">
        <v>83</v>
      </c>
      <c r="C86" s="24">
        <f>C89+C100+C103+C88+C87+C99</f>
        <v>1059962</v>
      </c>
      <c r="D86" s="24">
        <f>D89+D100+D103+D88+D87+D99</f>
        <v>1194264</v>
      </c>
      <c r="E86" s="25">
        <f t="shared" si="4"/>
        <v>112.67045422383066</v>
      </c>
    </row>
    <row r="87" spans="1:5" ht="97.5" customHeight="1" x14ac:dyDescent="0.25">
      <c r="A87" s="7" t="s">
        <v>31</v>
      </c>
      <c r="B87" s="8" t="s">
        <v>32</v>
      </c>
      <c r="C87" s="24">
        <v>2600</v>
      </c>
      <c r="D87" s="24">
        <v>2600</v>
      </c>
      <c r="E87" s="25">
        <f t="shared" si="4"/>
        <v>100</v>
      </c>
    </row>
    <row r="88" spans="1:5" ht="80.25" customHeight="1" x14ac:dyDescent="0.25">
      <c r="A88" s="7" t="s">
        <v>21</v>
      </c>
      <c r="B88" s="8" t="s">
        <v>22</v>
      </c>
      <c r="C88" s="24">
        <v>970</v>
      </c>
      <c r="D88" s="24">
        <v>978</v>
      </c>
      <c r="E88" s="25">
        <f t="shared" si="4"/>
        <v>100.82474226804123</v>
      </c>
    </row>
    <row r="89" spans="1:5" ht="182.25" customHeight="1" x14ac:dyDescent="0.25">
      <c r="A89" s="5" t="s">
        <v>84</v>
      </c>
      <c r="B89" s="6" t="s">
        <v>184</v>
      </c>
      <c r="C89" s="24">
        <f>C90+C95+C92+C94+C97+C98</f>
        <v>645616</v>
      </c>
      <c r="D89" s="24">
        <f>D90+D95+D92+D94+D97+D98</f>
        <v>764990</v>
      </c>
      <c r="E89" s="25">
        <f t="shared" si="4"/>
        <v>118.48993829149215</v>
      </c>
    </row>
    <row r="90" spans="1:5" ht="100.5" hidden="1" customHeight="1" x14ac:dyDescent="0.25">
      <c r="A90" s="7" t="s">
        <v>85</v>
      </c>
      <c r="B90" s="8" t="s">
        <v>146</v>
      </c>
      <c r="C90" s="24">
        <f>C91</f>
        <v>492809</v>
      </c>
      <c r="D90" s="24">
        <f>D91</f>
        <v>581757</v>
      </c>
      <c r="E90" s="25">
        <f t="shared" si="4"/>
        <v>118.04918335501178</v>
      </c>
    </row>
    <row r="91" spans="1:5" s="15" customFormat="1" ht="147" customHeight="1" x14ac:dyDescent="0.25">
      <c r="A91" s="7" t="s">
        <v>197</v>
      </c>
      <c r="B91" s="8" t="s">
        <v>147</v>
      </c>
      <c r="C91" s="26">
        <v>492809</v>
      </c>
      <c r="D91" s="26">
        <v>581757</v>
      </c>
      <c r="E91" s="27">
        <f t="shared" si="4"/>
        <v>118.04918335501178</v>
      </c>
    </row>
    <row r="92" spans="1:5" ht="132.75" hidden="1" customHeight="1" x14ac:dyDescent="0.25">
      <c r="A92" s="7" t="s">
        <v>125</v>
      </c>
      <c r="B92" s="8" t="s">
        <v>185</v>
      </c>
      <c r="C92" s="26">
        <f>C93</f>
        <v>55734</v>
      </c>
      <c r="D92" s="26">
        <f>D93</f>
        <v>58069</v>
      </c>
      <c r="E92" s="27">
        <f t="shared" si="4"/>
        <v>104.18954318728244</v>
      </c>
    </row>
    <row r="93" spans="1:5" ht="151.5" customHeight="1" x14ac:dyDescent="0.25">
      <c r="A93" s="7" t="s">
        <v>126</v>
      </c>
      <c r="B93" s="8" t="s">
        <v>203</v>
      </c>
      <c r="C93" s="26">
        <v>55734</v>
      </c>
      <c r="D93" s="26">
        <v>58069</v>
      </c>
      <c r="E93" s="27">
        <f t="shared" si="4"/>
        <v>104.18954318728244</v>
      </c>
    </row>
    <row r="94" spans="1:5" ht="83.25" hidden="1" customHeight="1" x14ac:dyDescent="0.25">
      <c r="A94" s="7" t="s">
        <v>202</v>
      </c>
      <c r="B94" s="8" t="s">
        <v>204</v>
      </c>
      <c r="C94" s="26"/>
      <c r="D94" s="26"/>
      <c r="E94" s="27" t="e">
        <f t="shared" si="4"/>
        <v>#DIV/0!</v>
      </c>
    </row>
    <row r="95" spans="1:5" ht="135" hidden="1" customHeight="1" x14ac:dyDescent="0.25">
      <c r="A95" s="7" t="s">
        <v>86</v>
      </c>
      <c r="B95" s="8" t="s">
        <v>186</v>
      </c>
      <c r="C95" s="26">
        <f>C96</f>
        <v>4173</v>
      </c>
      <c r="D95" s="26">
        <f>D96</f>
        <v>4420</v>
      </c>
      <c r="E95" s="27">
        <f t="shared" si="4"/>
        <v>105.91900311526479</v>
      </c>
    </row>
    <row r="96" spans="1:5" ht="124.5" customHeight="1" x14ac:dyDescent="0.25">
      <c r="A96" s="7" t="s">
        <v>117</v>
      </c>
      <c r="B96" s="8" t="s">
        <v>187</v>
      </c>
      <c r="C96" s="26">
        <v>4173</v>
      </c>
      <c r="D96" s="26">
        <v>4420</v>
      </c>
      <c r="E96" s="27">
        <f t="shared" si="4"/>
        <v>105.91900311526479</v>
      </c>
    </row>
    <row r="97" spans="1:5" ht="70.5" customHeight="1" x14ac:dyDescent="0.25">
      <c r="A97" s="7" t="s">
        <v>9</v>
      </c>
      <c r="B97" s="8" t="s">
        <v>10</v>
      </c>
      <c r="C97" s="26">
        <v>92900</v>
      </c>
      <c r="D97" s="26">
        <v>120744</v>
      </c>
      <c r="E97" s="27">
        <f t="shared" si="4"/>
        <v>129.97201291711517</v>
      </c>
    </row>
    <row r="98" spans="1:5" ht="81.75" hidden="1" customHeight="1" x14ac:dyDescent="0.25">
      <c r="A98" s="7" t="s">
        <v>37</v>
      </c>
      <c r="B98" s="8" t="s">
        <v>38</v>
      </c>
      <c r="C98" s="24"/>
      <c r="D98" s="24"/>
      <c r="E98" s="25" t="e">
        <f t="shared" si="4"/>
        <v>#DIV/0!</v>
      </c>
    </row>
    <row r="99" spans="1:5" ht="162.75" customHeight="1" x14ac:dyDescent="0.25">
      <c r="A99" s="7" t="s">
        <v>205</v>
      </c>
      <c r="B99" s="8" t="s">
        <v>206</v>
      </c>
      <c r="C99" s="24">
        <v>1637</v>
      </c>
      <c r="D99" s="24">
        <v>1619</v>
      </c>
      <c r="E99" s="25">
        <f t="shared" si="4"/>
        <v>98.900427611484417</v>
      </c>
    </row>
    <row r="100" spans="1:5" ht="45.75" customHeight="1" x14ac:dyDescent="0.25">
      <c r="A100" s="5" t="s">
        <v>87</v>
      </c>
      <c r="B100" s="6" t="s">
        <v>88</v>
      </c>
      <c r="C100" s="24">
        <f>C101</f>
        <v>272</v>
      </c>
      <c r="D100" s="24">
        <f>D101</f>
        <v>272</v>
      </c>
      <c r="E100" s="25">
        <f t="shared" si="4"/>
        <v>100</v>
      </c>
    </row>
    <row r="101" spans="1:5" ht="62.25" hidden="1" customHeight="1" x14ac:dyDescent="0.25">
      <c r="A101" s="7" t="s">
        <v>89</v>
      </c>
      <c r="B101" s="8" t="s">
        <v>90</v>
      </c>
      <c r="C101" s="24">
        <f>C102</f>
        <v>272</v>
      </c>
      <c r="D101" s="24">
        <f>D102</f>
        <v>272</v>
      </c>
      <c r="E101" s="25">
        <f t="shared" si="4"/>
        <v>100</v>
      </c>
    </row>
    <row r="102" spans="1:5" s="16" customFormat="1" ht="110.25" customHeight="1" x14ac:dyDescent="0.25">
      <c r="A102" s="7" t="s">
        <v>118</v>
      </c>
      <c r="B102" s="8" t="s">
        <v>119</v>
      </c>
      <c r="C102" s="26">
        <v>272</v>
      </c>
      <c r="D102" s="26">
        <v>272</v>
      </c>
      <c r="E102" s="27">
        <f t="shared" si="4"/>
        <v>100</v>
      </c>
    </row>
    <row r="103" spans="1:5" s="16" customFormat="1" ht="167.25" customHeight="1" x14ac:dyDescent="0.25">
      <c r="A103" s="5" t="s">
        <v>152</v>
      </c>
      <c r="B103" s="6" t="s">
        <v>188</v>
      </c>
      <c r="C103" s="24">
        <f>C104+C105+C106+C109+C110+C111+C112+C113+C107+C108</f>
        <v>408867</v>
      </c>
      <c r="D103" s="24">
        <f>D104+D105+D106+D109+D110+D111+D112+D113+D107+D108</f>
        <v>423805</v>
      </c>
      <c r="E103" s="25">
        <f t="shared" si="4"/>
        <v>103.6535107993553</v>
      </c>
    </row>
    <row r="104" spans="1:5" s="16" customFormat="1" ht="71.25" customHeight="1" x14ac:dyDescent="0.25">
      <c r="A104" s="7" t="s">
        <v>282</v>
      </c>
      <c r="B104" s="8" t="s">
        <v>283</v>
      </c>
      <c r="C104" s="26">
        <v>7642</v>
      </c>
      <c r="D104" s="26">
        <v>7642</v>
      </c>
      <c r="E104" s="27">
        <f t="shared" si="4"/>
        <v>100</v>
      </c>
    </row>
    <row r="105" spans="1:5" s="16" customFormat="1" ht="48.75" customHeight="1" x14ac:dyDescent="0.25">
      <c r="A105" s="7" t="s">
        <v>153</v>
      </c>
      <c r="B105" s="8" t="s">
        <v>425</v>
      </c>
      <c r="C105" s="26">
        <v>28000</v>
      </c>
      <c r="D105" s="26">
        <v>29018</v>
      </c>
      <c r="E105" s="27">
        <f t="shared" si="4"/>
        <v>103.63571428571427</v>
      </c>
    </row>
    <row r="106" spans="1:5" s="16" customFormat="1" ht="66" customHeight="1" x14ac:dyDescent="0.25">
      <c r="A106" s="7" t="s">
        <v>153</v>
      </c>
      <c r="B106" s="8" t="s">
        <v>315</v>
      </c>
      <c r="C106" s="26">
        <v>57971</v>
      </c>
      <c r="D106" s="26">
        <v>57971</v>
      </c>
      <c r="E106" s="27">
        <f t="shared" si="4"/>
        <v>100</v>
      </c>
    </row>
    <row r="107" spans="1:5" s="16" customFormat="1" ht="48" customHeight="1" x14ac:dyDescent="0.25">
      <c r="A107" s="7" t="s">
        <v>153</v>
      </c>
      <c r="B107" s="8" t="s">
        <v>316</v>
      </c>
      <c r="C107" s="26"/>
      <c r="D107" s="26">
        <v>416</v>
      </c>
      <c r="E107" s="27"/>
    </row>
    <row r="108" spans="1:5" s="16" customFormat="1" ht="51.75" customHeight="1" x14ac:dyDescent="0.25">
      <c r="A108" s="7" t="s">
        <v>153</v>
      </c>
      <c r="B108" s="8" t="s">
        <v>317</v>
      </c>
      <c r="C108" s="26">
        <v>17261</v>
      </c>
      <c r="D108" s="26">
        <v>36397</v>
      </c>
      <c r="E108" s="27">
        <f t="shared" ref="E108:E139" si="5">D108/C108*100</f>
        <v>210.86263831759459</v>
      </c>
    </row>
    <row r="109" spans="1:5" s="16" customFormat="1" ht="48.75" customHeight="1" x14ac:dyDescent="0.25">
      <c r="A109" s="7" t="s">
        <v>207</v>
      </c>
      <c r="B109" s="8" t="s">
        <v>208</v>
      </c>
      <c r="C109" s="26">
        <v>36350</v>
      </c>
      <c r="D109" s="26">
        <v>23592</v>
      </c>
      <c r="E109" s="27">
        <f t="shared" si="5"/>
        <v>64.902338376891336</v>
      </c>
    </row>
    <row r="110" spans="1:5" s="16" customFormat="1" ht="42" hidden="1" customHeight="1" x14ac:dyDescent="0.25">
      <c r="A110" s="7" t="s">
        <v>209</v>
      </c>
      <c r="B110" s="8" t="s">
        <v>267</v>
      </c>
      <c r="C110" s="26"/>
      <c r="D110" s="26"/>
      <c r="E110" s="27" t="e">
        <f t="shared" si="5"/>
        <v>#DIV/0!</v>
      </c>
    </row>
    <row r="111" spans="1:5" s="16" customFormat="1" ht="64.5" customHeight="1" x14ac:dyDescent="0.25">
      <c r="A111" s="7" t="s">
        <v>210</v>
      </c>
      <c r="B111" s="8" t="s">
        <v>211</v>
      </c>
      <c r="C111" s="26">
        <v>2143</v>
      </c>
      <c r="D111" s="26">
        <v>2143</v>
      </c>
      <c r="E111" s="27">
        <f t="shared" si="5"/>
        <v>100</v>
      </c>
    </row>
    <row r="112" spans="1:5" s="16" customFormat="1" ht="42.75" customHeight="1" x14ac:dyDescent="0.25">
      <c r="A112" s="7" t="s">
        <v>269</v>
      </c>
      <c r="B112" s="8" t="s">
        <v>268</v>
      </c>
      <c r="C112" s="26">
        <v>126500</v>
      </c>
      <c r="D112" s="26">
        <v>126604</v>
      </c>
      <c r="E112" s="27">
        <f t="shared" si="5"/>
        <v>100.08221343873518</v>
      </c>
    </row>
    <row r="113" spans="1:5" s="16" customFormat="1" ht="63.75" customHeight="1" x14ac:dyDescent="0.25">
      <c r="A113" s="7" t="s">
        <v>269</v>
      </c>
      <c r="B113" s="8" t="s">
        <v>267</v>
      </c>
      <c r="C113" s="26">
        <v>133000</v>
      </c>
      <c r="D113" s="26">
        <v>140022</v>
      </c>
      <c r="E113" s="27">
        <f t="shared" si="5"/>
        <v>105.27969924812031</v>
      </c>
    </row>
    <row r="114" spans="1:5" s="16" customFormat="1" ht="44.25" customHeight="1" x14ac:dyDescent="0.25">
      <c r="A114" s="5" t="s">
        <v>91</v>
      </c>
      <c r="B114" s="6" t="s">
        <v>92</v>
      </c>
      <c r="C114" s="24">
        <f>C115</f>
        <v>5193</v>
      </c>
      <c r="D114" s="24">
        <f>D115</f>
        <v>8405</v>
      </c>
      <c r="E114" s="25">
        <f t="shared" si="5"/>
        <v>161.85249374157519</v>
      </c>
    </row>
    <row r="115" spans="1:5" s="16" customFormat="1" ht="42.75" customHeight="1" x14ac:dyDescent="0.25">
      <c r="A115" s="5" t="s">
        <v>93</v>
      </c>
      <c r="B115" s="6" t="s">
        <v>94</v>
      </c>
      <c r="C115" s="24">
        <v>5193</v>
      </c>
      <c r="D115" s="24">
        <v>8405</v>
      </c>
      <c r="E115" s="25">
        <f t="shared" si="5"/>
        <v>161.85249374157519</v>
      </c>
    </row>
    <row r="116" spans="1:5" s="16" customFormat="1" ht="63.75" customHeight="1" x14ac:dyDescent="0.25">
      <c r="A116" s="5" t="s">
        <v>95</v>
      </c>
      <c r="B116" s="6" t="s">
        <v>11</v>
      </c>
      <c r="C116" s="30">
        <f>C119+C121+C123+C117</f>
        <v>42812</v>
      </c>
      <c r="D116" s="30">
        <f>D119+D121+D123+D117</f>
        <v>72702</v>
      </c>
      <c r="E116" s="31">
        <f t="shared" si="5"/>
        <v>169.81687377370832</v>
      </c>
    </row>
    <row r="117" spans="1:5" s="16" customFormat="1" ht="32.25" customHeight="1" x14ac:dyDescent="0.25">
      <c r="A117" s="11" t="s">
        <v>212</v>
      </c>
      <c r="B117" s="9" t="s">
        <v>213</v>
      </c>
      <c r="C117" s="30">
        <f>C118</f>
        <v>38</v>
      </c>
      <c r="D117" s="30">
        <f>D118</f>
        <v>43</v>
      </c>
      <c r="E117" s="31">
        <f t="shared" si="5"/>
        <v>113.1578947368421</v>
      </c>
    </row>
    <row r="118" spans="1:5" s="16" customFormat="1" ht="132" customHeight="1" x14ac:dyDescent="0.25">
      <c r="A118" s="7" t="s">
        <v>214</v>
      </c>
      <c r="B118" s="8" t="s">
        <v>215</v>
      </c>
      <c r="C118" s="28">
        <v>38</v>
      </c>
      <c r="D118" s="28">
        <v>43</v>
      </c>
      <c r="E118" s="29">
        <f t="shared" si="5"/>
        <v>113.1578947368421</v>
      </c>
    </row>
    <row r="119" spans="1:5" s="17" customFormat="1" ht="50.25" customHeight="1" x14ac:dyDescent="0.25">
      <c r="A119" s="5" t="s">
        <v>189</v>
      </c>
      <c r="B119" s="6" t="s">
        <v>198</v>
      </c>
      <c r="C119" s="30">
        <f>C120</f>
        <v>17495</v>
      </c>
      <c r="D119" s="30">
        <f>D120</f>
        <v>21028</v>
      </c>
      <c r="E119" s="31">
        <f t="shared" si="5"/>
        <v>120.19434124035439</v>
      </c>
    </row>
    <row r="120" spans="1:5" s="16" customFormat="1" ht="74.25" customHeight="1" x14ac:dyDescent="0.25">
      <c r="A120" s="7" t="s">
        <v>190</v>
      </c>
      <c r="B120" s="8" t="s">
        <v>191</v>
      </c>
      <c r="C120" s="28">
        <v>17495</v>
      </c>
      <c r="D120" s="28">
        <v>21028</v>
      </c>
      <c r="E120" s="29">
        <f t="shared" si="5"/>
        <v>120.19434124035439</v>
      </c>
    </row>
    <row r="121" spans="1:5" s="16" customFormat="1" ht="60" customHeight="1" x14ac:dyDescent="0.25">
      <c r="A121" s="5" t="s">
        <v>23</v>
      </c>
      <c r="B121" s="6" t="s">
        <v>24</v>
      </c>
      <c r="C121" s="24">
        <f>C122</f>
        <v>7518</v>
      </c>
      <c r="D121" s="24">
        <f>D122</f>
        <v>9403</v>
      </c>
      <c r="E121" s="25">
        <f t="shared" si="5"/>
        <v>125.073157754722</v>
      </c>
    </row>
    <row r="122" spans="1:5" s="17" customFormat="1" ht="69" customHeight="1" x14ac:dyDescent="0.25">
      <c r="A122" s="7" t="s">
        <v>25</v>
      </c>
      <c r="B122" s="8" t="s">
        <v>26</v>
      </c>
      <c r="C122" s="28">
        <v>7518</v>
      </c>
      <c r="D122" s="28">
        <v>9403</v>
      </c>
      <c r="E122" s="29">
        <f t="shared" si="5"/>
        <v>125.073157754722</v>
      </c>
    </row>
    <row r="123" spans="1:5" s="17" customFormat="1" ht="43.5" customHeight="1" x14ac:dyDescent="0.25">
      <c r="A123" s="11" t="s">
        <v>33</v>
      </c>
      <c r="B123" s="9" t="s">
        <v>34</v>
      </c>
      <c r="C123" s="30">
        <f>C124</f>
        <v>17761</v>
      </c>
      <c r="D123" s="30">
        <f>D124</f>
        <v>42228</v>
      </c>
      <c r="E123" s="31">
        <f t="shared" si="5"/>
        <v>237.75688305838636</v>
      </c>
    </row>
    <row r="124" spans="1:5" s="17" customFormat="1" ht="43.5" customHeight="1" x14ac:dyDescent="0.25">
      <c r="A124" s="7" t="s">
        <v>35</v>
      </c>
      <c r="B124" s="8" t="s">
        <v>36</v>
      </c>
      <c r="C124" s="28">
        <v>17761</v>
      </c>
      <c r="D124" s="28">
        <v>42228</v>
      </c>
      <c r="E124" s="29">
        <f t="shared" si="5"/>
        <v>237.75688305838636</v>
      </c>
    </row>
    <row r="125" spans="1:5" s="16" customFormat="1" ht="70.5" customHeight="1" x14ac:dyDescent="0.25">
      <c r="A125" s="5" t="s">
        <v>96</v>
      </c>
      <c r="B125" s="6" t="s">
        <v>97</v>
      </c>
      <c r="C125" s="24">
        <f>C128+C126+C132+C137+C139+C140</f>
        <v>250155</v>
      </c>
      <c r="D125" s="24">
        <f>D128+D126+D132+D137+D139+D140</f>
        <v>279278</v>
      </c>
      <c r="E125" s="25">
        <f t="shared" si="5"/>
        <v>111.64198197117787</v>
      </c>
    </row>
    <row r="126" spans="1:5" s="16" customFormat="1" ht="28.5" customHeight="1" x14ac:dyDescent="0.25">
      <c r="A126" s="5" t="s">
        <v>127</v>
      </c>
      <c r="B126" s="6" t="s">
        <v>128</v>
      </c>
      <c r="C126" s="24">
        <f>C127</f>
        <v>4806</v>
      </c>
      <c r="D126" s="24">
        <f>D127</f>
        <v>7701</v>
      </c>
      <c r="E126" s="25">
        <f t="shared" si="5"/>
        <v>160.23720349563047</v>
      </c>
    </row>
    <row r="127" spans="1:5" s="16" customFormat="1" ht="54.75" customHeight="1" x14ac:dyDescent="0.25">
      <c r="A127" s="12" t="s">
        <v>129</v>
      </c>
      <c r="B127" s="8" t="s">
        <v>144</v>
      </c>
      <c r="C127" s="28">
        <v>4806</v>
      </c>
      <c r="D127" s="28">
        <v>7701</v>
      </c>
      <c r="E127" s="29">
        <f t="shared" si="5"/>
        <v>160.23720349563047</v>
      </c>
    </row>
    <row r="128" spans="1:5" s="16" customFormat="1" ht="174" customHeight="1" x14ac:dyDescent="0.25">
      <c r="A128" s="5" t="s">
        <v>98</v>
      </c>
      <c r="B128" s="6" t="s">
        <v>12</v>
      </c>
      <c r="C128" s="24">
        <f>C129+C131</f>
        <v>19266</v>
      </c>
      <c r="D128" s="24">
        <f>D129+D131</f>
        <v>20421</v>
      </c>
      <c r="E128" s="25">
        <f t="shared" si="5"/>
        <v>105.99501712862036</v>
      </c>
    </row>
    <row r="129" spans="1:5" s="16" customFormat="1" ht="93.75" hidden="1" customHeight="1" x14ac:dyDescent="0.25">
      <c r="A129" s="7" t="s">
        <v>199</v>
      </c>
      <c r="B129" s="8" t="s">
        <v>14</v>
      </c>
      <c r="C129" s="24">
        <f>C130</f>
        <v>19200</v>
      </c>
      <c r="D129" s="24">
        <f>D130</f>
        <v>19239</v>
      </c>
      <c r="E129" s="25">
        <f t="shared" si="5"/>
        <v>100.203125</v>
      </c>
    </row>
    <row r="130" spans="1:5" s="16" customFormat="1" ht="171" customHeight="1" x14ac:dyDescent="0.25">
      <c r="A130" s="7" t="s">
        <v>200</v>
      </c>
      <c r="B130" s="8" t="s">
        <v>39</v>
      </c>
      <c r="C130" s="26">
        <v>19200</v>
      </c>
      <c r="D130" s="26">
        <v>19239</v>
      </c>
      <c r="E130" s="27">
        <f t="shared" si="5"/>
        <v>100.203125</v>
      </c>
    </row>
    <row r="131" spans="1:5" s="16" customFormat="1" ht="144.75" customHeight="1" x14ac:dyDescent="0.25">
      <c r="A131" s="7" t="s">
        <v>15</v>
      </c>
      <c r="B131" s="8" t="s">
        <v>16</v>
      </c>
      <c r="C131" s="26">
        <v>66</v>
      </c>
      <c r="D131" s="26">
        <v>1182</v>
      </c>
      <c r="E131" s="27">
        <f t="shared" si="5"/>
        <v>1790.909090909091</v>
      </c>
    </row>
    <row r="132" spans="1:5" s="16" customFormat="1" ht="61.5" customHeight="1" x14ac:dyDescent="0.25">
      <c r="A132" s="11" t="s">
        <v>154</v>
      </c>
      <c r="B132" s="6" t="s">
        <v>13</v>
      </c>
      <c r="C132" s="30">
        <f>C133+C135</f>
        <v>113083</v>
      </c>
      <c r="D132" s="30">
        <f>D133+D135</f>
        <v>121877</v>
      </c>
      <c r="E132" s="31">
        <f t="shared" si="5"/>
        <v>107.77658887719639</v>
      </c>
    </row>
    <row r="133" spans="1:5" s="16" customFormat="1" ht="57.75" hidden="1" customHeight="1" x14ac:dyDescent="0.25">
      <c r="A133" s="7" t="s">
        <v>155</v>
      </c>
      <c r="B133" s="8" t="s">
        <v>148</v>
      </c>
      <c r="C133" s="28">
        <f>C134</f>
        <v>105373</v>
      </c>
      <c r="D133" s="28">
        <f>D134</f>
        <v>114005</v>
      </c>
      <c r="E133" s="29">
        <f t="shared" si="5"/>
        <v>108.19185180264395</v>
      </c>
    </row>
    <row r="134" spans="1:5" s="16" customFormat="1" ht="84.75" customHeight="1" x14ac:dyDescent="0.25">
      <c r="A134" s="7" t="s">
        <v>156</v>
      </c>
      <c r="B134" s="8" t="s">
        <v>149</v>
      </c>
      <c r="C134" s="28">
        <v>105373</v>
      </c>
      <c r="D134" s="28">
        <v>114005</v>
      </c>
      <c r="E134" s="29">
        <f t="shared" si="5"/>
        <v>108.19185180264395</v>
      </c>
    </row>
    <row r="135" spans="1:5" s="16" customFormat="1" ht="65.25" hidden="1" customHeight="1" x14ac:dyDescent="0.25">
      <c r="A135" s="7" t="s">
        <v>157</v>
      </c>
      <c r="B135" s="8" t="s">
        <v>40</v>
      </c>
      <c r="C135" s="28">
        <f>C136</f>
        <v>7710</v>
      </c>
      <c r="D135" s="28">
        <f>D136</f>
        <v>7872</v>
      </c>
      <c r="E135" s="29">
        <f t="shared" si="5"/>
        <v>102.10116731517509</v>
      </c>
    </row>
    <row r="136" spans="1:5" s="16" customFormat="1" ht="112.5" customHeight="1" x14ac:dyDescent="0.25">
      <c r="A136" s="7" t="s">
        <v>158</v>
      </c>
      <c r="B136" s="8" t="s">
        <v>41</v>
      </c>
      <c r="C136" s="28">
        <v>7710</v>
      </c>
      <c r="D136" s="28">
        <v>7872</v>
      </c>
      <c r="E136" s="29">
        <f t="shared" si="5"/>
        <v>102.10116731517509</v>
      </c>
    </row>
    <row r="137" spans="1:5" s="16" customFormat="1" ht="134.25" hidden="1" customHeight="1" x14ac:dyDescent="0.25">
      <c r="A137" s="11" t="s">
        <v>27</v>
      </c>
      <c r="B137" s="6" t="s">
        <v>28</v>
      </c>
      <c r="C137" s="30">
        <f>C138</f>
        <v>33000</v>
      </c>
      <c r="D137" s="30">
        <f>D138</f>
        <v>45243</v>
      </c>
      <c r="E137" s="31">
        <f t="shared" si="5"/>
        <v>137.1</v>
      </c>
    </row>
    <row r="138" spans="1:5" s="16" customFormat="1" ht="156.75" customHeight="1" x14ac:dyDescent="0.25">
      <c r="A138" s="7" t="s">
        <v>29</v>
      </c>
      <c r="B138" s="8" t="s">
        <v>30</v>
      </c>
      <c r="C138" s="30">
        <v>33000</v>
      </c>
      <c r="D138" s="30">
        <v>45243</v>
      </c>
      <c r="E138" s="31">
        <f t="shared" si="5"/>
        <v>137.1</v>
      </c>
    </row>
    <row r="139" spans="1:5" s="16" customFormat="1" ht="99" customHeight="1" x14ac:dyDescent="0.25">
      <c r="A139" s="7" t="s">
        <v>216</v>
      </c>
      <c r="B139" s="8" t="s">
        <v>217</v>
      </c>
      <c r="C139" s="30">
        <v>80000</v>
      </c>
      <c r="D139" s="30">
        <v>83988</v>
      </c>
      <c r="E139" s="31">
        <f t="shared" si="5"/>
        <v>104.985</v>
      </c>
    </row>
    <row r="140" spans="1:5" s="16" customFormat="1" ht="111.75" customHeight="1" x14ac:dyDescent="0.25">
      <c r="A140" s="7" t="s">
        <v>290</v>
      </c>
      <c r="B140" s="8" t="s">
        <v>291</v>
      </c>
      <c r="C140" s="30"/>
      <c r="D140" s="30">
        <v>48</v>
      </c>
      <c r="E140" s="31"/>
    </row>
    <row r="141" spans="1:5" s="16" customFormat="1" ht="48" customHeight="1" x14ac:dyDescent="0.25">
      <c r="A141" s="5" t="s">
        <v>99</v>
      </c>
      <c r="B141" s="6" t="s">
        <v>100</v>
      </c>
      <c r="C141" s="24">
        <f>SUM(C142:C175)</f>
        <v>220228</v>
      </c>
      <c r="D141" s="24">
        <f>SUM(D142:D175)</f>
        <v>268000</v>
      </c>
      <c r="E141" s="25">
        <f t="shared" ref="E141:E148" si="6">D141/C141*100</f>
        <v>121.6920645876092</v>
      </c>
    </row>
    <row r="142" spans="1:5" s="16" customFormat="1" ht="155.25" customHeight="1" x14ac:dyDescent="0.25">
      <c r="A142" s="7" t="s">
        <v>218</v>
      </c>
      <c r="B142" s="8" t="s">
        <v>300</v>
      </c>
      <c r="C142" s="28">
        <v>195</v>
      </c>
      <c r="D142" s="28">
        <v>201</v>
      </c>
      <c r="E142" s="29">
        <f t="shared" si="6"/>
        <v>103.07692307692307</v>
      </c>
    </row>
    <row r="143" spans="1:5" s="16" customFormat="1" ht="186.75" customHeight="1" x14ac:dyDescent="0.25">
      <c r="A143" s="7" t="s">
        <v>219</v>
      </c>
      <c r="B143" s="8" t="s">
        <v>301</v>
      </c>
      <c r="C143" s="28">
        <v>1953</v>
      </c>
      <c r="D143" s="28">
        <v>1961</v>
      </c>
      <c r="E143" s="29">
        <f t="shared" si="6"/>
        <v>100.40962621607783</v>
      </c>
    </row>
    <row r="144" spans="1:5" s="16" customFormat="1" ht="154.5" customHeight="1" x14ac:dyDescent="0.25">
      <c r="A144" s="7" t="s">
        <v>220</v>
      </c>
      <c r="B144" s="8" t="s">
        <v>302</v>
      </c>
      <c r="C144" s="28">
        <v>323</v>
      </c>
      <c r="D144" s="28">
        <v>345</v>
      </c>
      <c r="E144" s="29">
        <f t="shared" si="6"/>
        <v>106.8111455108359</v>
      </c>
    </row>
    <row r="145" spans="1:5" s="16" customFormat="1" ht="133.5" customHeight="1" x14ac:dyDescent="0.25">
      <c r="A145" s="7" t="s">
        <v>221</v>
      </c>
      <c r="B145" s="8" t="s">
        <v>303</v>
      </c>
      <c r="C145" s="28">
        <v>5</v>
      </c>
      <c r="D145" s="28">
        <v>5</v>
      </c>
      <c r="E145" s="29">
        <f t="shared" si="6"/>
        <v>100</v>
      </c>
    </row>
    <row r="146" spans="1:5" s="16" customFormat="1" ht="151.5" customHeight="1" x14ac:dyDescent="0.25">
      <c r="A146" s="7" t="s">
        <v>245</v>
      </c>
      <c r="B146" s="8" t="s">
        <v>246</v>
      </c>
      <c r="C146" s="28">
        <v>250</v>
      </c>
      <c r="D146" s="28">
        <v>257</v>
      </c>
      <c r="E146" s="29">
        <f t="shared" si="6"/>
        <v>102.8</v>
      </c>
    </row>
    <row r="147" spans="1:5" s="16" customFormat="1" ht="82.5" hidden="1" customHeight="1" x14ac:dyDescent="0.25">
      <c r="A147" s="7" t="s">
        <v>275</v>
      </c>
      <c r="B147" s="8" t="s">
        <v>276</v>
      </c>
      <c r="C147" s="28"/>
      <c r="D147" s="28"/>
      <c r="E147" s="29" t="e">
        <f t="shared" si="6"/>
        <v>#DIV/0!</v>
      </c>
    </row>
    <row r="148" spans="1:5" s="16" customFormat="1" ht="138.75" customHeight="1" x14ac:dyDescent="0.25">
      <c r="A148" s="7" t="s">
        <v>247</v>
      </c>
      <c r="B148" s="8" t="s">
        <v>248</v>
      </c>
      <c r="C148" s="28">
        <v>48</v>
      </c>
      <c r="D148" s="28">
        <v>48</v>
      </c>
      <c r="E148" s="29">
        <f t="shared" si="6"/>
        <v>100</v>
      </c>
    </row>
    <row r="149" spans="1:5" s="16" customFormat="1" ht="155.25" customHeight="1" x14ac:dyDescent="0.25">
      <c r="A149" s="7" t="s">
        <v>298</v>
      </c>
      <c r="B149" s="8" t="s">
        <v>299</v>
      </c>
      <c r="C149" s="28"/>
      <c r="D149" s="28">
        <v>2</v>
      </c>
      <c r="E149" s="29"/>
    </row>
    <row r="150" spans="1:5" s="16" customFormat="1" ht="148.5" customHeight="1" x14ac:dyDescent="0.25">
      <c r="A150" s="7" t="s">
        <v>249</v>
      </c>
      <c r="B150" s="8" t="s">
        <v>250</v>
      </c>
      <c r="C150" s="28">
        <v>2</v>
      </c>
      <c r="D150" s="28">
        <v>2</v>
      </c>
      <c r="E150" s="29">
        <f t="shared" ref="E150:E157" si="7">D150/C150*100</f>
        <v>100</v>
      </c>
    </row>
    <row r="151" spans="1:5" s="16" customFormat="1" ht="81" hidden="1" customHeight="1" x14ac:dyDescent="0.25">
      <c r="A151" s="7" t="s">
        <v>222</v>
      </c>
      <c r="B151" s="8" t="s">
        <v>236</v>
      </c>
      <c r="C151" s="28"/>
      <c r="D151" s="28"/>
      <c r="E151" s="29" t="e">
        <f t="shared" si="7"/>
        <v>#DIV/0!</v>
      </c>
    </row>
    <row r="152" spans="1:5" s="16" customFormat="1" ht="149.25" customHeight="1" x14ac:dyDescent="0.25">
      <c r="A152" s="7" t="s">
        <v>251</v>
      </c>
      <c r="B152" s="8" t="s">
        <v>252</v>
      </c>
      <c r="C152" s="28">
        <v>65</v>
      </c>
      <c r="D152" s="28">
        <v>68</v>
      </c>
      <c r="E152" s="29">
        <f t="shared" si="7"/>
        <v>104.61538461538463</v>
      </c>
    </row>
    <row r="153" spans="1:5" s="16" customFormat="1" ht="165.75" customHeight="1" x14ac:dyDescent="0.25">
      <c r="A153" s="7" t="s">
        <v>253</v>
      </c>
      <c r="B153" s="8" t="s">
        <v>254</v>
      </c>
      <c r="C153" s="28">
        <v>2250</v>
      </c>
      <c r="D153" s="28">
        <v>2254</v>
      </c>
      <c r="E153" s="29">
        <f t="shared" si="7"/>
        <v>100.17777777777779</v>
      </c>
    </row>
    <row r="154" spans="1:5" s="16" customFormat="1" ht="213" customHeight="1" x14ac:dyDescent="0.25">
      <c r="A154" s="7" t="s">
        <v>255</v>
      </c>
      <c r="B154" s="8" t="s">
        <v>256</v>
      </c>
      <c r="C154" s="28">
        <v>360</v>
      </c>
      <c r="D154" s="28">
        <v>360</v>
      </c>
      <c r="E154" s="29">
        <f t="shared" si="7"/>
        <v>100</v>
      </c>
    </row>
    <row r="155" spans="1:5" s="16" customFormat="1" ht="205.5" customHeight="1" x14ac:dyDescent="0.25">
      <c r="A155" s="7" t="s">
        <v>223</v>
      </c>
      <c r="B155" s="8" t="s">
        <v>304</v>
      </c>
      <c r="C155" s="28">
        <v>35</v>
      </c>
      <c r="D155" s="28">
        <v>35</v>
      </c>
      <c r="E155" s="29">
        <f t="shared" si="7"/>
        <v>100</v>
      </c>
    </row>
    <row r="156" spans="1:5" s="16" customFormat="1" ht="375.75" customHeight="1" x14ac:dyDescent="0.25">
      <c r="A156" s="7" t="s">
        <v>224</v>
      </c>
      <c r="B156" s="8" t="s">
        <v>305</v>
      </c>
      <c r="C156" s="28">
        <v>8</v>
      </c>
      <c r="D156" s="28">
        <v>8</v>
      </c>
      <c r="E156" s="29">
        <f t="shared" si="7"/>
        <v>100</v>
      </c>
    </row>
    <row r="157" spans="1:5" s="16" customFormat="1" ht="138" customHeight="1" x14ac:dyDescent="0.25">
      <c r="A157" s="7" t="s">
        <v>257</v>
      </c>
      <c r="B157" s="8" t="s">
        <v>258</v>
      </c>
      <c r="C157" s="28">
        <v>150</v>
      </c>
      <c r="D157" s="28">
        <v>153</v>
      </c>
      <c r="E157" s="29">
        <f t="shared" si="7"/>
        <v>102</v>
      </c>
    </row>
    <row r="158" spans="1:5" s="16" customFormat="1" ht="207" customHeight="1" x14ac:dyDescent="0.25">
      <c r="A158" s="7" t="s">
        <v>306</v>
      </c>
      <c r="B158" s="8" t="s">
        <v>307</v>
      </c>
      <c r="C158" s="28"/>
      <c r="D158" s="28">
        <v>18</v>
      </c>
      <c r="E158" s="29"/>
    </row>
    <row r="159" spans="1:5" s="16" customFormat="1" ht="150.75" customHeight="1" x14ac:dyDescent="0.25">
      <c r="A159" s="7" t="s">
        <v>225</v>
      </c>
      <c r="B159" s="8" t="s">
        <v>308</v>
      </c>
      <c r="C159" s="28">
        <v>2233</v>
      </c>
      <c r="D159" s="28">
        <v>2236</v>
      </c>
      <c r="E159" s="29">
        <f t="shared" ref="E159:E165" si="8">D159/C159*100</f>
        <v>100.13434841021048</v>
      </c>
    </row>
    <row r="160" spans="1:5" s="16" customFormat="1" ht="120.75" hidden="1" customHeight="1" x14ac:dyDescent="0.25">
      <c r="A160" s="7" t="s">
        <v>226</v>
      </c>
      <c r="B160" s="8" t="s">
        <v>309</v>
      </c>
      <c r="C160" s="28"/>
      <c r="D160" s="28"/>
      <c r="E160" s="29" t="e">
        <f t="shared" si="8"/>
        <v>#DIV/0!</v>
      </c>
    </row>
    <row r="161" spans="1:5" s="16" customFormat="1" ht="166.5" customHeight="1" x14ac:dyDescent="0.25">
      <c r="A161" s="7" t="s">
        <v>227</v>
      </c>
      <c r="B161" s="8" t="s">
        <v>310</v>
      </c>
      <c r="C161" s="28">
        <v>9922</v>
      </c>
      <c r="D161" s="28">
        <v>9926</v>
      </c>
      <c r="E161" s="29">
        <f t="shared" si="8"/>
        <v>100.04031445273129</v>
      </c>
    </row>
    <row r="162" spans="1:5" s="16" customFormat="1" ht="136.5" customHeight="1" x14ac:dyDescent="0.25">
      <c r="A162" s="7" t="s">
        <v>277</v>
      </c>
      <c r="B162" s="8" t="s">
        <v>278</v>
      </c>
      <c r="C162" s="28">
        <v>1</v>
      </c>
      <c r="D162" s="28">
        <v>1</v>
      </c>
      <c r="E162" s="29">
        <f t="shared" si="8"/>
        <v>100</v>
      </c>
    </row>
    <row r="163" spans="1:5" s="16" customFormat="1" ht="84" customHeight="1" x14ac:dyDescent="0.25">
      <c r="A163" s="7" t="s">
        <v>228</v>
      </c>
      <c r="B163" s="8" t="s">
        <v>237</v>
      </c>
      <c r="C163" s="28">
        <v>175338</v>
      </c>
      <c r="D163" s="28">
        <v>183632</v>
      </c>
      <c r="E163" s="29">
        <f t="shared" si="8"/>
        <v>104.73029234963327</v>
      </c>
    </row>
    <row r="164" spans="1:5" s="16" customFormat="1" ht="122.25" customHeight="1" x14ac:dyDescent="0.25">
      <c r="A164" s="7" t="s">
        <v>229</v>
      </c>
      <c r="B164" s="8" t="s">
        <v>238</v>
      </c>
      <c r="C164" s="28">
        <v>10360</v>
      </c>
      <c r="D164" s="28">
        <v>28672</v>
      </c>
      <c r="E164" s="29">
        <f t="shared" si="8"/>
        <v>276.75675675675677</v>
      </c>
    </row>
    <row r="165" spans="1:5" s="16" customFormat="1" ht="127.5" customHeight="1" x14ac:dyDescent="0.25">
      <c r="A165" s="7" t="s">
        <v>230</v>
      </c>
      <c r="B165" s="8" t="s">
        <v>239</v>
      </c>
      <c r="C165" s="28">
        <v>1172</v>
      </c>
      <c r="D165" s="28">
        <v>11727</v>
      </c>
      <c r="E165" s="29">
        <f t="shared" si="8"/>
        <v>1000.5972696245733</v>
      </c>
    </row>
    <row r="166" spans="1:5" s="16" customFormat="1" ht="96.75" customHeight="1" x14ac:dyDescent="0.25">
      <c r="A166" s="7" t="s">
        <v>231</v>
      </c>
      <c r="B166" s="8" t="s">
        <v>240</v>
      </c>
      <c r="C166" s="28"/>
      <c r="D166" s="28">
        <v>139</v>
      </c>
      <c r="E166" s="29"/>
    </row>
    <row r="167" spans="1:5" s="16" customFormat="1" ht="116.25" customHeight="1" x14ac:dyDescent="0.25">
      <c r="A167" s="7" t="s">
        <v>259</v>
      </c>
      <c r="B167" s="8" t="s">
        <v>260</v>
      </c>
      <c r="C167" s="28">
        <v>11916</v>
      </c>
      <c r="D167" s="28">
        <v>16963</v>
      </c>
      <c r="E167" s="29">
        <f t="shared" ref="E167:E176" si="9">D167/C167*100</f>
        <v>142.35481705270226</v>
      </c>
    </row>
    <row r="168" spans="1:5" s="16" customFormat="1" ht="261" customHeight="1" x14ac:dyDescent="0.25">
      <c r="A168" s="7" t="s">
        <v>232</v>
      </c>
      <c r="B168" s="8" t="s">
        <v>241</v>
      </c>
      <c r="C168" s="28">
        <v>299</v>
      </c>
      <c r="D168" s="28">
        <v>1386</v>
      </c>
      <c r="E168" s="29">
        <f t="shared" si="9"/>
        <v>463.54515050167225</v>
      </c>
    </row>
    <row r="169" spans="1:5" s="16" customFormat="1" ht="138.75" hidden="1" customHeight="1" x14ac:dyDescent="0.25">
      <c r="A169" s="7" t="s">
        <v>233</v>
      </c>
      <c r="B169" s="8" t="s">
        <v>242</v>
      </c>
      <c r="C169" s="28"/>
      <c r="D169" s="28"/>
      <c r="E169" s="29" t="e">
        <f t="shared" si="9"/>
        <v>#DIV/0!</v>
      </c>
    </row>
    <row r="170" spans="1:5" s="16" customFormat="1" ht="123.75" customHeight="1" x14ac:dyDescent="0.25">
      <c r="A170" s="7" t="s">
        <v>311</v>
      </c>
      <c r="B170" s="8" t="s">
        <v>312</v>
      </c>
      <c r="C170" s="28">
        <v>2674</v>
      </c>
      <c r="D170" s="28">
        <v>2674</v>
      </c>
      <c r="E170" s="29">
        <f t="shared" si="9"/>
        <v>100</v>
      </c>
    </row>
    <row r="171" spans="1:5" s="16" customFormat="1" ht="249.75" customHeight="1" x14ac:dyDescent="0.25">
      <c r="A171" s="7" t="s">
        <v>261</v>
      </c>
      <c r="B171" s="8" t="s">
        <v>262</v>
      </c>
      <c r="C171" s="28">
        <v>48</v>
      </c>
      <c r="D171" s="28">
        <v>1791</v>
      </c>
      <c r="E171" s="29">
        <f t="shared" si="9"/>
        <v>3731.25</v>
      </c>
    </row>
    <row r="172" spans="1:5" s="16" customFormat="1" ht="93.75" hidden="1" customHeight="1" x14ac:dyDescent="0.25">
      <c r="A172" s="7" t="s">
        <v>263</v>
      </c>
      <c r="B172" s="8" t="s">
        <v>264</v>
      </c>
      <c r="C172" s="28"/>
      <c r="D172" s="28"/>
      <c r="E172" s="29" t="e">
        <f t="shared" si="9"/>
        <v>#DIV/0!</v>
      </c>
    </row>
    <row r="173" spans="1:5" s="16" customFormat="1" ht="141.75" customHeight="1" x14ac:dyDescent="0.25">
      <c r="A173" s="7" t="s">
        <v>279</v>
      </c>
      <c r="B173" s="8" t="s">
        <v>280</v>
      </c>
      <c r="C173" s="28">
        <v>13</v>
      </c>
      <c r="D173" s="28">
        <v>13</v>
      </c>
      <c r="E173" s="29">
        <f t="shared" si="9"/>
        <v>100</v>
      </c>
    </row>
    <row r="174" spans="1:5" s="16" customFormat="1" ht="186" customHeight="1" x14ac:dyDescent="0.25">
      <c r="A174" s="7" t="s">
        <v>234</v>
      </c>
      <c r="B174" s="8" t="s">
        <v>243</v>
      </c>
      <c r="C174" s="28">
        <v>530</v>
      </c>
      <c r="D174" s="28">
        <v>3076</v>
      </c>
      <c r="E174" s="29">
        <f t="shared" si="9"/>
        <v>580.37735849056605</v>
      </c>
    </row>
    <row r="175" spans="1:5" s="16" customFormat="1" ht="109.5" customHeight="1" x14ac:dyDescent="0.25">
      <c r="A175" s="7" t="s">
        <v>235</v>
      </c>
      <c r="B175" s="8" t="s">
        <v>244</v>
      </c>
      <c r="C175" s="28">
        <v>78</v>
      </c>
      <c r="D175" s="28">
        <v>47</v>
      </c>
      <c r="E175" s="29">
        <f t="shared" si="9"/>
        <v>60.256410256410255</v>
      </c>
    </row>
    <row r="176" spans="1:5" s="16" customFormat="1" ht="23.25" customHeight="1" x14ac:dyDescent="0.25">
      <c r="A176" s="5" t="s">
        <v>101</v>
      </c>
      <c r="B176" s="6" t="s">
        <v>102</v>
      </c>
      <c r="C176" s="24">
        <f>C179+C177</f>
        <v>355.9</v>
      </c>
      <c r="D176" s="24">
        <f>D179+D177</f>
        <v>-789</v>
      </c>
      <c r="E176" s="25">
        <f t="shared" si="9"/>
        <v>-221.69148637257655</v>
      </c>
    </row>
    <row r="177" spans="1:5" s="16" customFormat="1" ht="43.5" customHeight="1" x14ac:dyDescent="0.25">
      <c r="A177" s="7" t="s">
        <v>313</v>
      </c>
      <c r="B177" s="8" t="s">
        <v>314</v>
      </c>
      <c r="C177" s="24"/>
      <c r="D177" s="24">
        <v>-1158</v>
      </c>
      <c r="E177" s="25"/>
    </row>
    <row r="178" spans="1:5" s="16" customFormat="1" ht="27" hidden="1" customHeight="1" x14ac:dyDescent="0.25">
      <c r="A178" s="5" t="s">
        <v>103</v>
      </c>
      <c r="B178" s="6" t="s">
        <v>104</v>
      </c>
      <c r="C178" s="24">
        <f>C179</f>
        <v>355.9</v>
      </c>
      <c r="D178" s="24">
        <f>D179</f>
        <v>369</v>
      </c>
      <c r="E178" s="25">
        <f>D178/C178*100</f>
        <v>103.68080921607195</v>
      </c>
    </row>
    <row r="179" spans="1:5" s="17" customFormat="1" ht="39.75" customHeight="1" x14ac:dyDescent="0.25">
      <c r="A179" s="7" t="s">
        <v>265</v>
      </c>
      <c r="B179" s="8" t="s">
        <v>266</v>
      </c>
      <c r="C179" s="30">
        <v>355.9</v>
      </c>
      <c r="D179" s="30">
        <v>369</v>
      </c>
      <c r="E179" s="31">
        <f>D179/C179*100</f>
        <v>103.68080921607195</v>
      </c>
    </row>
    <row r="180" spans="1:5" ht="8.25" customHeight="1" x14ac:dyDescent="0.25">
      <c r="A180" s="18"/>
      <c r="B180" s="19"/>
      <c r="C180" s="32"/>
      <c r="D180" s="33"/>
      <c r="E180" s="33"/>
    </row>
    <row r="181" spans="1:5" s="36" customFormat="1" ht="21" customHeight="1" x14ac:dyDescent="0.25">
      <c r="A181" s="19"/>
      <c r="B181" s="34" t="s">
        <v>332</v>
      </c>
      <c r="C181" s="35">
        <f>C182+C183+C185+C184</f>
        <v>30837282</v>
      </c>
      <c r="D181" s="35">
        <f>D182+D183+D185+D184</f>
        <v>29167700</v>
      </c>
      <c r="E181" s="31">
        <f t="shared" ref="E181:E186" si="10">D181/C181*100</f>
        <v>94.585832824047202</v>
      </c>
    </row>
    <row r="182" spans="1:5" s="36" customFormat="1" ht="70.5" customHeight="1" x14ac:dyDescent="0.25">
      <c r="A182" s="19"/>
      <c r="B182" s="34" t="s">
        <v>333</v>
      </c>
      <c r="C182" s="37">
        <v>30835975</v>
      </c>
      <c r="D182" s="37">
        <v>29181658</v>
      </c>
      <c r="E182" s="31">
        <f t="shared" si="10"/>
        <v>94.635107208382422</v>
      </c>
    </row>
    <row r="183" spans="1:5" s="36" customFormat="1" ht="39" customHeight="1" x14ac:dyDescent="0.25">
      <c r="A183" s="19"/>
      <c r="B183" s="38" t="s">
        <v>334</v>
      </c>
      <c r="C183" s="28">
        <v>1307</v>
      </c>
      <c r="D183" s="28">
        <v>2392</v>
      </c>
      <c r="E183" s="29">
        <f t="shared" si="10"/>
        <v>183.01453710788064</v>
      </c>
    </row>
    <row r="184" spans="1:5" s="36" customFormat="1" ht="69" customHeight="1" x14ac:dyDescent="0.25">
      <c r="A184" s="19"/>
      <c r="B184" s="38" t="s">
        <v>335</v>
      </c>
      <c r="C184" s="28"/>
      <c r="D184" s="28">
        <v>81</v>
      </c>
      <c r="E184" s="31"/>
    </row>
    <row r="185" spans="1:5" s="36" customFormat="1" ht="51.75" customHeight="1" x14ac:dyDescent="0.25">
      <c r="A185" s="19"/>
      <c r="B185" s="38" t="s">
        <v>336</v>
      </c>
      <c r="C185" s="28"/>
      <c r="D185" s="28">
        <v>-16431</v>
      </c>
      <c r="E185" s="31"/>
    </row>
    <row r="186" spans="1:5" s="40" customFormat="1" ht="26.25" customHeight="1" x14ac:dyDescent="0.25">
      <c r="A186" s="39"/>
      <c r="B186" s="39" t="s">
        <v>337</v>
      </c>
      <c r="C186" s="35">
        <f>C13+C181</f>
        <v>44407852.899999999</v>
      </c>
      <c r="D186" s="35">
        <f>D13+D181</f>
        <v>42497442</v>
      </c>
      <c r="E186" s="31">
        <f t="shared" si="10"/>
        <v>95.698033624138588</v>
      </c>
    </row>
    <row r="187" spans="1:5" s="40" customFormat="1" ht="25.5" customHeight="1" x14ac:dyDescent="0.25">
      <c r="A187" s="39"/>
      <c r="B187" s="39" t="s">
        <v>338</v>
      </c>
      <c r="C187" s="37">
        <f>C186-C188</f>
        <v>-5070712.1000000015</v>
      </c>
      <c r="D187" s="37">
        <f>D186-D188</f>
        <v>-3310040</v>
      </c>
      <c r="E187" s="41"/>
    </row>
    <row r="188" spans="1:5" s="40" customFormat="1" ht="25.5" customHeight="1" x14ac:dyDescent="0.25">
      <c r="A188" s="39"/>
      <c r="B188" s="42" t="s">
        <v>339</v>
      </c>
      <c r="C188" s="37">
        <f>C189+C198+C202+C208+C215+C218+C226+C230+C236+C242</f>
        <v>49478565</v>
      </c>
      <c r="D188" s="37">
        <f>D189+D198+D202+D208+D215+D218+D226+D230+D236+D242</f>
        <v>45807482</v>
      </c>
      <c r="E188" s="41">
        <f>D188/C188*100</f>
        <v>92.580457820472361</v>
      </c>
    </row>
    <row r="189" spans="1:5" s="44" customFormat="1" ht="32.25" customHeight="1" x14ac:dyDescent="0.25">
      <c r="A189" s="43" t="s">
        <v>340</v>
      </c>
      <c r="B189" s="9" t="s">
        <v>341</v>
      </c>
      <c r="C189" s="37">
        <f>C190+C191+C192+C194+C195+C196</f>
        <v>3065344</v>
      </c>
      <c r="D189" s="37">
        <f>D190+D191+D192+D194+D195+D196</f>
        <v>3004137</v>
      </c>
      <c r="E189" s="41">
        <f t="shared" ref="E189:E243" si="11">D189/C189*100</f>
        <v>98.003258361867381</v>
      </c>
    </row>
    <row r="190" spans="1:5" s="44" customFormat="1" ht="69.75" customHeight="1" x14ac:dyDescent="0.25">
      <c r="A190" s="45" t="s">
        <v>342</v>
      </c>
      <c r="B190" s="10" t="s">
        <v>343</v>
      </c>
      <c r="C190" s="46">
        <v>8113</v>
      </c>
      <c r="D190" s="46">
        <v>8112</v>
      </c>
      <c r="E190" s="47">
        <f t="shared" si="11"/>
        <v>99.987674103291013</v>
      </c>
    </row>
    <row r="191" spans="1:5" s="44" customFormat="1" ht="93" customHeight="1" x14ac:dyDescent="0.25">
      <c r="A191" s="48" t="s">
        <v>344</v>
      </c>
      <c r="B191" s="10" t="s">
        <v>345</v>
      </c>
      <c r="C191" s="46">
        <v>190642</v>
      </c>
      <c r="D191" s="46">
        <v>186518</v>
      </c>
      <c r="E191" s="47">
        <f t="shared" si="11"/>
        <v>97.836783080328573</v>
      </c>
    </row>
    <row r="192" spans="1:5" s="44" customFormat="1" ht="90.75" customHeight="1" x14ac:dyDescent="0.25">
      <c r="A192" s="48" t="s">
        <v>346</v>
      </c>
      <c r="B192" s="10" t="s">
        <v>347</v>
      </c>
      <c r="C192" s="46">
        <v>2031808</v>
      </c>
      <c r="D192" s="46">
        <v>2025160</v>
      </c>
      <c r="E192" s="47">
        <f t="shared" si="11"/>
        <v>99.672803729486247</v>
      </c>
    </row>
    <row r="193" spans="1:5" s="44" customFormat="1" ht="23.25" hidden="1" customHeight="1" x14ac:dyDescent="0.25">
      <c r="A193" s="48" t="s">
        <v>348</v>
      </c>
      <c r="B193" s="10" t="s">
        <v>349</v>
      </c>
      <c r="C193" s="46"/>
      <c r="D193" s="46"/>
      <c r="E193" s="47" t="e">
        <f t="shared" si="11"/>
        <v>#DIV/0!</v>
      </c>
    </row>
    <row r="194" spans="1:5" s="44" customFormat="1" ht="66" customHeight="1" x14ac:dyDescent="0.25">
      <c r="A194" s="48" t="s">
        <v>350</v>
      </c>
      <c r="B194" s="10" t="s">
        <v>351</v>
      </c>
      <c r="C194" s="46">
        <v>88045</v>
      </c>
      <c r="D194" s="46">
        <v>87594</v>
      </c>
      <c r="E194" s="47">
        <f t="shared" si="11"/>
        <v>99.487761939917078</v>
      </c>
    </row>
    <row r="195" spans="1:5" s="44" customFormat="1" ht="45.75" customHeight="1" x14ac:dyDescent="0.25">
      <c r="A195" s="48" t="s">
        <v>352</v>
      </c>
      <c r="B195" s="10" t="s">
        <v>353</v>
      </c>
      <c r="C195" s="46">
        <v>4845</v>
      </c>
      <c r="D195" s="46">
        <v>4845</v>
      </c>
      <c r="E195" s="47">
        <f t="shared" si="11"/>
        <v>100</v>
      </c>
    </row>
    <row r="196" spans="1:5" s="44" customFormat="1" ht="27.75" customHeight="1" x14ac:dyDescent="0.25">
      <c r="A196" s="48" t="s">
        <v>354</v>
      </c>
      <c r="B196" s="10" t="s">
        <v>355</v>
      </c>
      <c r="C196" s="46">
        <v>741891</v>
      </c>
      <c r="D196" s="46">
        <v>691908</v>
      </c>
      <c r="E196" s="47">
        <f t="shared" si="11"/>
        <v>93.262756927904505</v>
      </c>
    </row>
    <row r="197" spans="1:5" s="44" customFormat="1" ht="7.5" customHeight="1" x14ac:dyDescent="0.25">
      <c r="A197" s="48"/>
      <c r="B197" s="10"/>
      <c r="C197" s="46"/>
      <c r="D197" s="49"/>
      <c r="E197" s="49"/>
    </row>
    <row r="198" spans="1:5" s="44" customFormat="1" ht="44.25" customHeight="1" x14ac:dyDescent="0.25">
      <c r="A198" s="43" t="s">
        <v>356</v>
      </c>
      <c r="B198" s="9" t="s">
        <v>357</v>
      </c>
      <c r="C198" s="37">
        <f>C199+C200</f>
        <v>2092401</v>
      </c>
      <c r="D198" s="37">
        <f>D199+D200</f>
        <v>1941506</v>
      </c>
      <c r="E198" s="41">
        <f t="shared" si="11"/>
        <v>92.788428221932605</v>
      </c>
    </row>
    <row r="199" spans="1:5" s="44" customFormat="1" ht="66.75" customHeight="1" x14ac:dyDescent="0.25">
      <c r="A199" s="48" t="s">
        <v>414</v>
      </c>
      <c r="B199" s="10" t="s">
        <v>415</v>
      </c>
      <c r="C199" s="50">
        <v>2037028</v>
      </c>
      <c r="D199" s="50">
        <v>1886673</v>
      </c>
      <c r="E199" s="51">
        <f t="shared" si="11"/>
        <v>92.61890361840878</v>
      </c>
    </row>
    <row r="200" spans="1:5" s="44" customFormat="1" ht="63" customHeight="1" x14ac:dyDescent="0.25">
      <c r="A200" s="48" t="s">
        <v>358</v>
      </c>
      <c r="B200" s="10" t="s">
        <v>359</v>
      </c>
      <c r="C200" s="50">
        <v>55373</v>
      </c>
      <c r="D200" s="50">
        <v>54833</v>
      </c>
      <c r="E200" s="51">
        <f t="shared" si="11"/>
        <v>99.024795477940515</v>
      </c>
    </row>
    <row r="201" spans="1:5" s="44" customFormat="1" ht="6" customHeight="1" x14ac:dyDescent="0.25">
      <c r="A201" s="48"/>
      <c r="B201" s="10"/>
      <c r="C201" s="50"/>
      <c r="D201" s="8"/>
      <c r="E201" s="8"/>
    </row>
    <row r="202" spans="1:5" s="44" customFormat="1" ht="26.25" customHeight="1" x14ac:dyDescent="0.25">
      <c r="A202" s="43" t="s">
        <v>360</v>
      </c>
      <c r="B202" s="9" t="s">
        <v>361</v>
      </c>
      <c r="C202" s="52">
        <f>C203+C204+C205+C206</f>
        <v>10935014</v>
      </c>
      <c r="D202" s="52">
        <f>D203+D204+D205+D206</f>
        <v>9529335</v>
      </c>
      <c r="E202" s="53">
        <f t="shared" si="11"/>
        <v>87.145155918410339</v>
      </c>
    </row>
    <row r="203" spans="1:5" s="44" customFormat="1" ht="25.5" customHeight="1" x14ac:dyDescent="0.25">
      <c r="A203" s="48" t="s">
        <v>362</v>
      </c>
      <c r="B203" s="54" t="s">
        <v>363</v>
      </c>
      <c r="C203" s="55">
        <v>21446</v>
      </c>
      <c r="D203" s="55">
        <v>18005</v>
      </c>
      <c r="E203" s="51">
        <f t="shared" si="11"/>
        <v>83.955049892753891</v>
      </c>
    </row>
    <row r="204" spans="1:5" s="44" customFormat="1" ht="26.25" customHeight="1" x14ac:dyDescent="0.25">
      <c r="A204" s="48" t="s">
        <v>364</v>
      </c>
      <c r="B204" s="10" t="s">
        <v>365</v>
      </c>
      <c r="C204" s="50">
        <v>214593</v>
      </c>
      <c r="D204" s="50">
        <v>214589</v>
      </c>
      <c r="E204" s="51">
        <f t="shared" si="11"/>
        <v>99.9981360063003</v>
      </c>
    </row>
    <row r="205" spans="1:5" s="44" customFormat="1" ht="26.25" customHeight="1" x14ac:dyDescent="0.25">
      <c r="A205" s="48" t="s">
        <v>366</v>
      </c>
      <c r="B205" s="10" t="s">
        <v>367</v>
      </c>
      <c r="C205" s="50">
        <v>7865973</v>
      </c>
      <c r="D205" s="50">
        <v>6576839</v>
      </c>
      <c r="E205" s="51">
        <f t="shared" si="11"/>
        <v>83.61125826391725</v>
      </c>
    </row>
    <row r="206" spans="1:5" s="44" customFormat="1" ht="48" customHeight="1" x14ac:dyDescent="0.25">
      <c r="A206" s="48" t="s">
        <v>368</v>
      </c>
      <c r="B206" s="10" t="s">
        <v>369</v>
      </c>
      <c r="C206" s="50">
        <v>2833002</v>
      </c>
      <c r="D206" s="50">
        <v>2719902</v>
      </c>
      <c r="E206" s="51">
        <f t="shared" si="11"/>
        <v>96.007768437862026</v>
      </c>
    </row>
    <row r="207" spans="1:5" s="44" customFormat="1" ht="7.5" customHeight="1" x14ac:dyDescent="0.25">
      <c r="A207" s="48"/>
      <c r="B207" s="10"/>
      <c r="C207" s="50"/>
      <c r="D207" s="8"/>
      <c r="E207" s="8"/>
    </row>
    <row r="208" spans="1:5" s="44" customFormat="1" ht="54" customHeight="1" x14ac:dyDescent="0.25">
      <c r="A208" s="43" t="s">
        <v>370</v>
      </c>
      <c r="B208" s="9" t="s">
        <v>371</v>
      </c>
      <c r="C208" s="52">
        <f>C209+C210+C211+C213+C212</f>
        <v>5458796</v>
      </c>
      <c r="D208" s="52">
        <f>D209+D210+D211+D213+D212</f>
        <v>4777417</v>
      </c>
      <c r="E208" s="53">
        <f t="shared" si="11"/>
        <v>87.517778645694037</v>
      </c>
    </row>
    <row r="209" spans="1:5" s="44" customFormat="1" ht="26.25" customHeight="1" x14ac:dyDescent="0.25">
      <c r="A209" s="48" t="s">
        <v>372</v>
      </c>
      <c r="B209" s="10" t="s">
        <v>373</v>
      </c>
      <c r="C209" s="50">
        <v>1131741</v>
      </c>
      <c r="D209" s="50">
        <v>1076552</v>
      </c>
      <c r="E209" s="51">
        <f t="shared" si="11"/>
        <v>95.123530913875172</v>
      </c>
    </row>
    <row r="210" spans="1:5" s="44" customFormat="1" ht="26.25" customHeight="1" x14ac:dyDescent="0.25">
      <c r="A210" s="48" t="s">
        <v>374</v>
      </c>
      <c r="B210" s="10" t="s">
        <v>375</v>
      </c>
      <c r="C210" s="50">
        <v>342299</v>
      </c>
      <c r="D210" s="50">
        <v>329738</v>
      </c>
      <c r="E210" s="51">
        <f t="shared" si="11"/>
        <v>96.330401198951805</v>
      </c>
    </row>
    <row r="211" spans="1:5" s="44" customFormat="1" ht="26.25" customHeight="1" x14ac:dyDescent="0.25">
      <c r="A211" s="48" t="s">
        <v>376</v>
      </c>
      <c r="B211" s="10" t="s">
        <v>377</v>
      </c>
      <c r="C211" s="50">
        <v>2059245</v>
      </c>
      <c r="D211" s="50">
        <v>1454561</v>
      </c>
      <c r="E211" s="51">
        <f t="shared" si="11"/>
        <v>70.635645588553089</v>
      </c>
    </row>
    <row r="212" spans="1:5" s="44" customFormat="1" ht="45" customHeight="1" x14ac:dyDescent="0.25">
      <c r="A212" s="48" t="s">
        <v>417</v>
      </c>
      <c r="B212" s="10" t="s">
        <v>418</v>
      </c>
      <c r="C212" s="50">
        <v>10000</v>
      </c>
      <c r="D212" s="50">
        <v>9999</v>
      </c>
      <c r="E212" s="51">
        <f t="shared" si="11"/>
        <v>99.99</v>
      </c>
    </row>
    <row r="213" spans="1:5" s="44" customFormat="1" ht="45" customHeight="1" x14ac:dyDescent="0.25">
      <c r="A213" s="48" t="s">
        <v>378</v>
      </c>
      <c r="B213" s="10" t="s">
        <v>379</v>
      </c>
      <c r="C213" s="50">
        <v>1915511</v>
      </c>
      <c r="D213" s="50">
        <v>1906567</v>
      </c>
      <c r="E213" s="51">
        <f t="shared" si="11"/>
        <v>99.533074986256935</v>
      </c>
    </row>
    <row r="214" spans="1:5" s="44" customFormat="1" ht="7.5" customHeight="1" x14ac:dyDescent="0.25">
      <c r="A214" s="48"/>
      <c r="B214" s="10"/>
      <c r="C214" s="50"/>
      <c r="D214" s="8"/>
      <c r="E214" s="8"/>
    </row>
    <row r="215" spans="1:5" s="44" customFormat="1" ht="25.5" customHeight="1" x14ac:dyDescent="0.25">
      <c r="A215" s="43" t="s">
        <v>380</v>
      </c>
      <c r="B215" s="9" t="s">
        <v>381</v>
      </c>
      <c r="C215" s="52">
        <f>C216</f>
        <v>268011</v>
      </c>
      <c r="D215" s="52">
        <f>D216</f>
        <v>225847</v>
      </c>
      <c r="E215" s="53">
        <f t="shared" si="11"/>
        <v>84.26780990332486</v>
      </c>
    </row>
    <row r="216" spans="1:5" s="44" customFormat="1" ht="47.25" customHeight="1" x14ac:dyDescent="0.25">
      <c r="A216" s="48" t="s">
        <v>382</v>
      </c>
      <c r="B216" s="10" t="s">
        <v>383</v>
      </c>
      <c r="C216" s="50">
        <v>268011</v>
      </c>
      <c r="D216" s="50">
        <v>225847</v>
      </c>
      <c r="E216" s="51">
        <f t="shared" si="11"/>
        <v>84.26780990332486</v>
      </c>
    </row>
    <row r="217" spans="1:5" s="44" customFormat="1" ht="7.5" customHeight="1" x14ac:dyDescent="0.25">
      <c r="A217" s="48"/>
      <c r="B217" s="10"/>
      <c r="C217" s="50"/>
      <c r="D217" s="8"/>
      <c r="E217" s="8"/>
    </row>
    <row r="218" spans="1:5" s="44" customFormat="1" ht="26.25" customHeight="1" x14ac:dyDescent="0.25">
      <c r="A218" s="43" t="s">
        <v>384</v>
      </c>
      <c r="B218" s="9" t="s">
        <v>385</v>
      </c>
      <c r="C218" s="52">
        <f>C219+C220+C223+C224+C222+C221</f>
        <v>24598960</v>
      </c>
      <c r="D218" s="52">
        <f>D219+D220+D223+D224+D222+D221</f>
        <v>23378948</v>
      </c>
      <c r="E218" s="53">
        <f t="shared" si="11"/>
        <v>95.040391951529656</v>
      </c>
    </row>
    <row r="219" spans="1:5" s="44" customFormat="1" ht="26.25" customHeight="1" x14ac:dyDescent="0.25">
      <c r="A219" s="48" t="s">
        <v>386</v>
      </c>
      <c r="B219" s="10" t="s">
        <v>387</v>
      </c>
      <c r="C219" s="50">
        <v>6380724</v>
      </c>
      <c r="D219" s="50">
        <v>6366542</v>
      </c>
      <c r="E219" s="51">
        <f t="shared" si="11"/>
        <v>99.777736821088013</v>
      </c>
    </row>
    <row r="220" spans="1:5" s="44" customFormat="1" ht="26.25" customHeight="1" x14ac:dyDescent="0.25">
      <c r="A220" s="48" t="s">
        <v>388</v>
      </c>
      <c r="B220" s="10" t="s">
        <v>389</v>
      </c>
      <c r="C220" s="50">
        <v>8482293</v>
      </c>
      <c r="D220" s="50">
        <v>8446042</v>
      </c>
      <c r="E220" s="51">
        <f t="shared" si="11"/>
        <v>99.572627354419367</v>
      </c>
    </row>
    <row r="221" spans="1:5" s="44" customFormat="1" ht="26.25" customHeight="1" x14ac:dyDescent="0.25">
      <c r="A221" s="48" t="s">
        <v>390</v>
      </c>
      <c r="B221" s="10" t="s">
        <v>419</v>
      </c>
      <c r="C221" s="50">
        <v>1943145</v>
      </c>
      <c r="D221" s="50">
        <v>1941625</v>
      </c>
      <c r="E221" s="51">
        <f t="shared" si="11"/>
        <v>99.92177629564442</v>
      </c>
    </row>
    <row r="222" spans="1:5" s="44" customFormat="1" ht="41.25" customHeight="1" x14ac:dyDescent="0.25">
      <c r="A222" s="48" t="s">
        <v>391</v>
      </c>
      <c r="B222" s="10" t="s">
        <v>392</v>
      </c>
      <c r="C222" s="50">
        <v>336</v>
      </c>
      <c r="D222" s="50">
        <v>331</v>
      </c>
      <c r="E222" s="51">
        <f t="shared" si="11"/>
        <v>98.511904761904773</v>
      </c>
    </row>
    <row r="223" spans="1:5" s="44" customFormat="1" ht="24.75" customHeight="1" x14ac:dyDescent="0.25">
      <c r="A223" s="48" t="s">
        <v>393</v>
      </c>
      <c r="B223" s="10" t="s">
        <v>416</v>
      </c>
      <c r="C223" s="50">
        <v>2813</v>
      </c>
      <c r="D223" s="50">
        <v>2781</v>
      </c>
      <c r="E223" s="51">
        <f t="shared" si="11"/>
        <v>98.862424457874155</v>
      </c>
    </row>
    <row r="224" spans="1:5" s="44" customFormat="1" ht="24.75" customHeight="1" x14ac:dyDescent="0.25">
      <c r="A224" s="48" t="s">
        <v>394</v>
      </c>
      <c r="B224" s="10" t="s">
        <v>395</v>
      </c>
      <c r="C224" s="50">
        <v>7789649</v>
      </c>
      <c r="D224" s="50">
        <v>6621627</v>
      </c>
      <c r="E224" s="51">
        <f t="shared" si="11"/>
        <v>85.005460451427268</v>
      </c>
    </row>
    <row r="225" spans="1:5" s="44" customFormat="1" ht="6.75" customHeight="1" x14ac:dyDescent="0.25">
      <c r="A225" s="48"/>
      <c r="B225" s="10"/>
      <c r="C225" s="50"/>
      <c r="D225" s="8"/>
      <c r="E225" s="8"/>
    </row>
    <row r="226" spans="1:5" s="44" customFormat="1" ht="27" customHeight="1" x14ac:dyDescent="0.25">
      <c r="A226" s="43" t="s">
        <v>396</v>
      </c>
      <c r="B226" s="9" t="s">
        <v>397</v>
      </c>
      <c r="C226" s="52">
        <f>C227+C228</f>
        <v>1082982</v>
      </c>
      <c r="D226" s="52">
        <f>D227+D228</f>
        <v>1010049</v>
      </c>
      <c r="E226" s="53">
        <f t="shared" si="11"/>
        <v>93.265539039430024</v>
      </c>
    </row>
    <row r="227" spans="1:5" s="44" customFormat="1" ht="27" customHeight="1" x14ac:dyDescent="0.25">
      <c r="A227" s="48" t="s">
        <v>398</v>
      </c>
      <c r="B227" s="10" t="s">
        <v>399</v>
      </c>
      <c r="C227" s="50">
        <v>714932</v>
      </c>
      <c r="D227" s="50">
        <v>696277</v>
      </c>
      <c r="E227" s="51">
        <f t="shared" si="11"/>
        <v>97.390660929990545</v>
      </c>
    </row>
    <row r="228" spans="1:5" s="44" customFormat="1" ht="45" customHeight="1" x14ac:dyDescent="0.25">
      <c r="A228" s="48" t="s">
        <v>400</v>
      </c>
      <c r="B228" s="10" t="s">
        <v>401</v>
      </c>
      <c r="C228" s="50">
        <v>368050</v>
      </c>
      <c r="D228" s="50">
        <v>313772</v>
      </c>
      <c r="E228" s="51">
        <f t="shared" si="11"/>
        <v>85.252547208259742</v>
      </c>
    </row>
    <row r="229" spans="1:5" s="44" customFormat="1" ht="9.75" customHeight="1" x14ac:dyDescent="0.25">
      <c r="A229" s="48"/>
      <c r="B229" s="10"/>
      <c r="C229" s="50"/>
      <c r="D229" s="8"/>
      <c r="E229" s="8"/>
    </row>
    <row r="230" spans="1:5" s="44" customFormat="1" ht="27" customHeight="1" x14ac:dyDescent="0.25">
      <c r="A230" s="43">
        <v>1000</v>
      </c>
      <c r="B230" s="9" t="s">
        <v>402</v>
      </c>
      <c r="C230" s="52">
        <f>C231+C232+C233+C234</f>
        <v>745530</v>
      </c>
      <c r="D230" s="52">
        <f>D231+D232+D233+D234</f>
        <v>741026</v>
      </c>
      <c r="E230" s="53">
        <f t="shared" si="11"/>
        <v>99.395866028194718</v>
      </c>
    </row>
    <row r="231" spans="1:5" s="44" customFormat="1" ht="27" customHeight="1" x14ac:dyDescent="0.25">
      <c r="A231" s="48">
        <v>1001</v>
      </c>
      <c r="B231" s="10" t="s">
        <v>403</v>
      </c>
      <c r="C231" s="50">
        <v>136539</v>
      </c>
      <c r="D231" s="50">
        <v>136539</v>
      </c>
      <c r="E231" s="51">
        <f t="shared" si="11"/>
        <v>100</v>
      </c>
    </row>
    <row r="232" spans="1:5" s="44" customFormat="1" ht="27" customHeight="1" x14ac:dyDescent="0.25">
      <c r="A232" s="48">
        <v>1003</v>
      </c>
      <c r="B232" s="10" t="s">
        <v>404</v>
      </c>
      <c r="C232" s="50">
        <v>345091</v>
      </c>
      <c r="D232" s="50">
        <v>343477</v>
      </c>
      <c r="E232" s="51">
        <f t="shared" si="11"/>
        <v>99.532297278109255</v>
      </c>
    </row>
    <row r="233" spans="1:5" s="44" customFormat="1" ht="27" customHeight="1" x14ac:dyDescent="0.25">
      <c r="A233" s="48">
        <v>1004</v>
      </c>
      <c r="B233" s="10" t="s">
        <v>405</v>
      </c>
      <c r="C233" s="50">
        <v>237028</v>
      </c>
      <c r="D233" s="50">
        <v>234167</v>
      </c>
      <c r="E233" s="51">
        <f t="shared" si="11"/>
        <v>98.792969606966267</v>
      </c>
    </row>
    <row r="234" spans="1:5" s="44" customFormat="1" ht="27" customHeight="1" x14ac:dyDescent="0.25">
      <c r="A234" s="48">
        <v>1006</v>
      </c>
      <c r="B234" s="10" t="s">
        <v>406</v>
      </c>
      <c r="C234" s="50">
        <v>26872</v>
      </c>
      <c r="D234" s="50">
        <v>26843</v>
      </c>
      <c r="E234" s="51">
        <f t="shared" si="11"/>
        <v>99.892080976481097</v>
      </c>
    </row>
    <row r="235" spans="1:5" s="44" customFormat="1" ht="10.5" customHeight="1" x14ac:dyDescent="0.25">
      <c r="A235" s="48"/>
      <c r="B235" s="10"/>
      <c r="C235" s="50"/>
      <c r="D235" s="8"/>
      <c r="E235" s="8"/>
    </row>
    <row r="236" spans="1:5" s="44" customFormat="1" ht="27" customHeight="1" x14ac:dyDescent="0.25">
      <c r="A236" s="43">
        <v>1100</v>
      </c>
      <c r="B236" s="9" t="s">
        <v>407</v>
      </c>
      <c r="C236" s="52">
        <f>C237+C239+C240+C238</f>
        <v>1229632</v>
      </c>
      <c r="D236" s="52">
        <f>D237+D239+D240+D238</f>
        <v>1197323</v>
      </c>
      <c r="E236" s="53">
        <f t="shared" si="11"/>
        <v>97.37246590849945</v>
      </c>
    </row>
    <row r="237" spans="1:5" s="44" customFormat="1" ht="27" customHeight="1" x14ac:dyDescent="0.25">
      <c r="A237" s="48">
        <v>1101</v>
      </c>
      <c r="B237" s="10" t="s">
        <v>408</v>
      </c>
      <c r="C237" s="50">
        <v>232719</v>
      </c>
      <c r="D237" s="50">
        <v>218474</v>
      </c>
      <c r="E237" s="51">
        <f t="shared" si="11"/>
        <v>93.878883975953826</v>
      </c>
    </row>
    <row r="238" spans="1:5" s="44" customFormat="1" ht="27" customHeight="1" x14ac:dyDescent="0.25">
      <c r="A238" s="48" t="s">
        <v>420</v>
      </c>
      <c r="B238" s="10" t="s">
        <v>421</v>
      </c>
      <c r="C238" s="50">
        <v>57819</v>
      </c>
      <c r="D238" s="50">
        <v>46507</v>
      </c>
      <c r="E238" s="51">
        <f t="shared" si="11"/>
        <v>80.435496981960952</v>
      </c>
    </row>
    <row r="239" spans="1:5" s="44" customFormat="1" ht="27" customHeight="1" x14ac:dyDescent="0.25">
      <c r="A239" s="48" t="s">
        <v>409</v>
      </c>
      <c r="B239" s="10" t="s">
        <v>410</v>
      </c>
      <c r="C239" s="50">
        <v>910746</v>
      </c>
      <c r="D239" s="50">
        <v>904710</v>
      </c>
      <c r="E239" s="51">
        <f t="shared" si="11"/>
        <v>99.337246608823975</v>
      </c>
    </row>
    <row r="240" spans="1:5" s="44" customFormat="1" ht="42" customHeight="1" x14ac:dyDescent="0.25">
      <c r="A240" s="48">
        <v>1105</v>
      </c>
      <c r="B240" s="10" t="s">
        <v>411</v>
      </c>
      <c r="C240" s="50">
        <v>28348</v>
      </c>
      <c r="D240" s="50">
        <v>27632</v>
      </c>
      <c r="E240" s="51">
        <f t="shared" si="11"/>
        <v>97.474248624241568</v>
      </c>
    </row>
    <row r="241" spans="1:5" s="44" customFormat="1" ht="6" customHeight="1" x14ac:dyDescent="0.25">
      <c r="A241" s="48"/>
      <c r="B241" s="10"/>
      <c r="C241" s="50"/>
      <c r="D241" s="8"/>
      <c r="E241" s="8"/>
    </row>
    <row r="242" spans="1:5" s="44" customFormat="1" ht="42" customHeight="1" x14ac:dyDescent="0.25">
      <c r="A242" s="43">
        <v>1300</v>
      </c>
      <c r="B242" s="9" t="s">
        <v>412</v>
      </c>
      <c r="C242" s="52">
        <f>C243</f>
        <v>1895</v>
      </c>
      <c r="D242" s="52">
        <f>D243</f>
        <v>1894</v>
      </c>
      <c r="E242" s="53">
        <f t="shared" si="11"/>
        <v>99.947229551451187</v>
      </c>
    </row>
    <row r="243" spans="1:5" s="44" customFormat="1" ht="42" customHeight="1" x14ac:dyDescent="0.25">
      <c r="A243" s="48">
        <v>1301</v>
      </c>
      <c r="B243" s="10" t="s">
        <v>413</v>
      </c>
      <c r="C243" s="50">
        <v>1895</v>
      </c>
      <c r="D243" s="50">
        <v>1894</v>
      </c>
      <c r="E243" s="51">
        <f t="shared" si="11"/>
        <v>99.947229551451187</v>
      </c>
    </row>
    <row r="244" spans="1:5" s="44" customFormat="1" ht="60" hidden="1" customHeight="1" x14ac:dyDescent="0.25">
      <c r="A244" s="56"/>
      <c r="C244" s="57"/>
    </row>
    <row r="245" spans="1:5" s="44" customFormat="1" ht="35.25" hidden="1" customHeight="1" x14ac:dyDescent="0.25">
      <c r="A245" s="56"/>
      <c r="C245" s="57"/>
    </row>
    <row r="246" spans="1:5" s="44" customFormat="1" ht="12" customHeight="1" x14ac:dyDescent="0.25">
      <c r="A246" s="56"/>
      <c r="C246" s="57"/>
    </row>
    <row r="247" spans="1:5" s="62" customFormat="1" ht="52.5" customHeight="1" x14ac:dyDescent="0.25">
      <c r="A247" s="72" t="s">
        <v>422</v>
      </c>
      <c r="B247" s="72"/>
      <c r="C247" s="61"/>
      <c r="D247" s="73" t="s">
        <v>423</v>
      </c>
      <c r="E247" s="73"/>
    </row>
    <row r="248" spans="1:5" s="36" customFormat="1" ht="15" hidden="1" customHeight="1" x14ac:dyDescent="0.25">
      <c r="A248" s="59"/>
      <c r="B248" s="60"/>
      <c r="C248" s="58"/>
    </row>
    <row r="249" spans="1:5" s="36" customFormat="1" ht="109.5" hidden="1" customHeight="1" x14ac:dyDescent="0.25">
      <c r="A249" s="66"/>
      <c r="B249" s="67"/>
      <c r="C249" s="68"/>
    </row>
  </sheetData>
  <mergeCells count="13">
    <mergeCell ref="E10:E12"/>
    <mergeCell ref="A247:B247"/>
    <mergeCell ref="D247:E247"/>
    <mergeCell ref="C1:E1"/>
    <mergeCell ref="C2:E2"/>
    <mergeCell ref="C3:E3"/>
    <mergeCell ref="C4:E4"/>
    <mergeCell ref="A7:E7"/>
    <mergeCell ref="A249:C249"/>
    <mergeCell ref="A10:A12"/>
    <mergeCell ref="B10:B12"/>
    <mergeCell ref="C10:C12"/>
    <mergeCell ref="D10:D12"/>
  </mergeCells>
  <hyperlinks>
    <hyperlink ref="B147" r:id="rId1" display="consultantplus://offline/ref=F24C8E6DB66470D84A90B538122B6EF53269530DCF87971A2CB100508793B5FA8F4682531287D0C48F1623BE134AD97CDE704933907EAF21SFk2H"/>
  </hyperlinks>
  <printOptions horizontalCentered="1"/>
  <pageMargins left="1.3779527559055118" right="0.39370078740157483" top="0.78740157480314965" bottom="0.78740157480314965" header="0.51181102362204722" footer="0.51181102362204722"/>
  <pageSetup paperSize="9" scale="63" pageOrder="overThenDown" orientation="portrait" r:id="rId2"/>
  <headerFooter differentFirst="1" alignWithMargins="0">
    <oddHeader>&amp;C&amp;P</oddHeader>
    <firstHeader xml:space="preserve">&amp;C
</firstHead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Company>DT3FT-BFH4M-GYYH8-PG9C3-8K2FJ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403-4</dc:creator>
  <cp:lastModifiedBy>Шульгина</cp:lastModifiedBy>
  <cp:lastPrinted>2024-04-26T07:42:51Z</cp:lastPrinted>
  <dcterms:created xsi:type="dcterms:W3CDTF">2004-12-09T14:08:30Z</dcterms:created>
  <dcterms:modified xsi:type="dcterms:W3CDTF">2024-05-15T13:09:05Z</dcterms:modified>
</cp:coreProperties>
</file>